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SOL\OneDrive\Desktop\NOEDER 2026\Moulo III\"/>
    </mc:Choice>
  </mc:AlternateContent>
  <xr:revisionPtr revIDLastSave="0" documentId="8_{C0023921-51DF-4A9E-B648-2CE0B085A95C}" xr6:coauthVersionLast="47" xr6:coauthVersionMax="47" xr10:uidLastSave="{00000000-0000-0000-0000-000000000000}"/>
  <bookViews>
    <workbookView xWindow="-120" yWindow="-120" windowWidth="20730" windowHeight="11040" firstSheet="4" activeTab="12" xr2:uid="{00000000-000D-0000-FFFF-FFFF00000000}"/>
  </bookViews>
  <sheets>
    <sheet name="gcor1" sheetId="1" state="hidden" r:id="rId1"/>
    <sheet name="01 pescado" sheetId="8" r:id="rId2"/>
    <sheet name="02 histograma" sheetId="9" r:id="rId3"/>
    <sheet name="02.1 histog" sheetId="3" r:id="rId4"/>
    <sheet name="03 PARETO" sheetId="10" r:id="rId5"/>
    <sheet name="02 disper" sheetId="6" r:id="rId6"/>
    <sheet name="05 G.control" sheetId="2" r:id="rId7"/>
    <sheet name="....." sheetId="11" r:id="rId8"/>
    <sheet name="pr01" sheetId="12" r:id="rId9"/>
    <sheet name="PR2" sheetId="13" r:id="rId10"/>
    <sheet name="PR03" sheetId="4" r:id="rId11"/>
    <sheet name="PR04" sheetId="7" r:id="rId12"/>
    <sheet name="TABLA" sheetId="5" r:id="rId13"/>
  </sheets>
  <calcPr calcId="191029"/>
</workbook>
</file>

<file path=xl/calcChain.xml><?xml version="1.0" encoding="utf-8"?>
<calcChain xmlns="http://schemas.openxmlformats.org/spreadsheetml/2006/main">
  <c r="D39" i="13" l="1"/>
  <c r="F31" i="13"/>
  <c r="G28" i="13" s="1"/>
  <c r="K26" i="13" s="1"/>
  <c r="G30" i="13" l="1"/>
  <c r="K27" i="13" s="1"/>
  <c r="G27" i="13"/>
  <c r="G26" i="13"/>
  <c r="E26" i="12"/>
  <c r="E27" i="12"/>
  <c r="E28" i="12"/>
  <c r="E25" i="12"/>
  <c r="F25" i="12" s="1"/>
  <c r="F15" i="12"/>
  <c r="F20" i="12"/>
  <c r="F19" i="12"/>
  <c r="F17" i="12"/>
  <c r="F16" i="12"/>
  <c r="F21" i="12"/>
  <c r="F18" i="12"/>
  <c r="B5" i="12"/>
  <c r="B6" i="12" s="1"/>
  <c r="B7" i="12" s="1"/>
  <c r="B8" i="12" s="1"/>
  <c r="B9" i="12" s="1"/>
  <c r="B10" i="12" s="1"/>
  <c r="G9" i="10"/>
  <c r="H9" i="10" s="1"/>
  <c r="I4" i="10"/>
  <c r="I5" i="10" s="1"/>
  <c r="I6" i="10" s="1"/>
  <c r="I7" i="10" s="1"/>
  <c r="I8" i="10" s="1"/>
  <c r="J21" i="9"/>
  <c r="B9" i="9"/>
  <c r="H5" i="10" l="1"/>
  <c r="H6" i="10"/>
  <c r="H4" i="10"/>
  <c r="J4" i="10" s="1"/>
  <c r="J5" i="10" s="1"/>
  <c r="J6" i="10" s="1"/>
  <c r="H7" i="10"/>
  <c r="H17" i="12"/>
  <c r="H21" i="12"/>
  <c r="F22" i="12"/>
  <c r="H16" i="12" s="1"/>
  <c r="F26" i="12"/>
  <c r="F27" i="12" s="1"/>
  <c r="K28" i="13"/>
  <c r="K29" i="13" s="1"/>
  <c r="H8" i="10"/>
  <c r="B30" i="7"/>
  <c r="C29" i="7"/>
  <c r="B29" i="7"/>
  <c r="C28" i="7"/>
  <c r="B28" i="7"/>
  <c r="G27" i="7"/>
  <c r="F27" i="7"/>
  <c r="E27" i="7"/>
  <c r="G26" i="7"/>
  <c r="F26" i="7"/>
  <c r="E26" i="7"/>
  <c r="G25" i="7"/>
  <c r="F25" i="7"/>
  <c r="E25" i="7"/>
  <c r="G24" i="7"/>
  <c r="F24" i="7"/>
  <c r="E24" i="7"/>
  <c r="G23" i="7"/>
  <c r="F23" i="7"/>
  <c r="E23" i="7"/>
  <c r="G22" i="7"/>
  <c r="F22" i="7"/>
  <c r="E22" i="7"/>
  <c r="G21" i="7"/>
  <c r="F21" i="7"/>
  <c r="E21" i="7"/>
  <c r="G20" i="7"/>
  <c r="F20" i="7"/>
  <c r="E20" i="7"/>
  <c r="G19" i="7"/>
  <c r="F19" i="7"/>
  <c r="E19" i="7"/>
  <c r="G18" i="7"/>
  <c r="F18" i="7"/>
  <c r="E18" i="7"/>
  <c r="G17" i="7"/>
  <c r="F17" i="7"/>
  <c r="E17" i="7"/>
  <c r="G16" i="7"/>
  <c r="F16" i="7"/>
  <c r="E16" i="7"/>
  <c r="G15" i="7"/>
  <c r="F15" i="7"/>
  <c r="E15" i="7"/>
  <c r="G14" i="7"/>
  <c r="F14" i="7"/>
  <c r="E14" i="7"/>
  <c r="G13" i="7"/>
  <c r="F13" i="7"/>
  <c r="E13" i="7"/>
  <c r="G12" i="7"/>
  <c r="F12" i="7"/>
  <c r="E12" i="7"/>
  <c r="G11" i="7"/>
  <c r="F11" i="7"/>
  <c r="E11" i="7"/>
  <c r="G10" i="7"/>
  <c r="F10" i="7"/>
  <c r="E10" i="7"/>
  <c r="G9" i="7"/>
  <c r="F9" i="7"/>
  <c r="E9" i="7"/>
  <c r="G8" i="7"/>
  <c r="F8" i="7"/>
  <c r="E8" i="7"/>
  <c r="G7" i="7"/>
  <c r="F7" i="7"/>
  <c r="E7" i="7"/>
  <c r="G6" i="7"/>
  <c r="F6" i="7"/>
  <c r="E6" i="7"/>
  <c r="G5" i="7"/>
  <c r="F5" i="7"/>
  <c r="E5" i="7"/>
  <c r="G4" i="7"/>
  <c r="F4" i="7"/>
  <c r="E4" i="7"/>
  <c r="G3" i="7"/>
  <c r="F3" i="7"/>
  <c r="E3" i="7"/>
  <c r="C34" i="6"/>
  <c r="B34" i="6"/>
  <c r="J15" i="6"/>
  <c r="C33" i="6"/>
  <c r="B33" i="6"/>
  <c r="E4" i="6"/>
  <c r="F4" i="6"/>
  <c r="G4" i="6"/>
  <c r="E5" i="6"/>
  <c r="F5" i="6"/>
  <c r="G5" i="6"/>
  <c r="E6" i="6"/>
  <c r="F6" i="6"/>
  <c r="G6" i="6"/>
  <c r="E7" i="6"/>
  <c r="F7" i="6"/>
  <c r="G7" i="6"/>
  <c r="E8" i="6"/>
  <c r="F8" i="6"/>
  <c r="G8" i="6"/>
  <c r="E9" i="6"/>
  <c r="F9" i="6"/>
  <c r="G9" i="6"/>
  <c r="E10" i="6"/>
  <c r="F10" i="6"/>
  <c r="G10" i="6"/>
  <c r="E11" i="6"/>
  <c r="F11" i="6"/>
  <c r="G11" i="6"/>
  <c r="E12" i="6"/>
  <c r="F12" i="6"/>
  <c r="G12" i="6"/>
  <c r="E13" i="6"/>
  <c r="F13" i="6"/>
  <c r="G13" i="6"/>
  <c r="E14" i="6"/>
  <c r="F14" i="6"/>
  <c r="G14" i="6"/>
  <c r="E15" i="6"/>
  <c r="F15" i="6"/>
  <c r="G15" i="6"/>
  <c r="E16" i="6"/>
  <c r="F16" i="6"/>
  <c r="G16" i="6"/>
  <c r="E17" i="6"/>
  <c r="F17" i="6"/>
  <c r="G17" i="6"/>
  <c r="E18" i="6"/>
  <c r="F18" i="6"/>
  <c r="G18" i="6"/>
  <c r="E19" i="6"/>
  <c r="F19" i="6"/>
  <c r="G19" i="6"/>
  <c r="E20" i="6"/>
  <c r="F20" i="6"/>
  <c r="G20" i="6"/>
  <c r="E21" i="6"/>
  <c r="F21" i="6"/>
  <c r="G21" i="6"/>
  <c r="E22" i="6"/>
  <c r="F22" i="6"/>
  <c r="G22" i="6"/>
  <c r="E23" i="6"/>
  <c r="F23" i="6"/>
  <c r="G23" i="6"/>
  <c r="E24" i="6"/>
  <c r="F24" i="6"/>
  <c r="G24" i="6"/>
  <c r="E25" i="6"/>
  <c r="F25" i="6"/>
  <c r="G25" i="6"/>
  <c r="E26" i="6"/>
  <c r="F26" i="6"/>
  <c r="G26" i="6"/>
  <c r="E27" i="6"/>
  <c r="F27" i="6"/>
  <c r="G27" i="6"/>
  <c r="E28" i="6"/>
  <c r="F28" i="6"/>
  <c r="G28" i="6"/>
  <c r="E29" i="6"/>
  <c r="F29" i="6"/>
  <c r="G29" i="6"/>
  <c r="E30" i="6"/>
  <c r="F30" i="6"/>
  <c r="G30" i="6"/>
  <c r="E31" i="6"/>
  <c r="F31" i="6"/>
  <c r="G31" i="6"/>
  <c r="E32" i="6"/>
  <c r="F32" i="6"/>
  <c r="G32" i="6"/>
  <c r="G3" i="6"/>
  <c r="F3" i="6"/>
  <c r="E3" i="6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4" i="4"/>
  <c r="B5" i="4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E39" i="3"/>
  <c r="G31" i="3"/>
  <c r="G30" i="3"/>
  <c r="G29" i="3"/>
  <c r="G28" i="3"/>
  <c r="G27" i="3"/>
  <c r="G26" i="3"/>
  <c r="G25" i="3"/>
  <c r="G24" i="3"/>
  <c r="D20" i="3"/>
  <c r="D18" i="3"/>
  <c r="D17" i="3"/>
  <c r="D19" i="3" s="1"/>
  <c r="E21" i="3" s="1"/>
  <c r="E24" i="3" s="1"/>
  <c r="M6" i="2"/>
  <c r="M7" i="2" s="1"/>
  <c r="M8" i="2" s="1"/>
  <c r="M9" i="2" s="1"/>
  <c r="M10" i="2" s="1"/>
  <c r="M11" i="2" s="1"/>
  <c r="M12" i="2" s="1"/>
  <c r="M13" i="2" s="1"/>
  <c r="M14" i="2" s="1"/>
  <c r="M15" i="2" s="1"/>
  <c r="M16" i="2" s="1"/>
  <c r="M17" i="2" s="1"/>
  <c r="M18" i="2" s="1"/>
  <c r="M19" i="2" s="1"/>
  <c r="K24" i="2"/>
  <c r="L5" i="2" s="1"/>
  <c r="L6" i="2" s="1"/>
  <c r="L7" i="2" s="1"/>
  <c r="L8" i="2" s="1"/>
  <c r="L9" i="2" s="1"/>
  <c r="L10" i="2" s="1"/>
  <c r="L11" i="2" s="1"/>
  <c r="L12" i="2" s="1"/>
  <c r="L13" i="2" s="1"/>
  <c r="L14" i="2" s="1"/>
  <c r="L15" i="2" s="1"/>
  <c r="L16" i="2" s="1"/>
  <c r="L17" i="2" s="1"/>
  <c r="L18" i="2" s="1"/>
  <c r="L19" i="2" s="1"/>
  <c r="J6" i="2"/>
  <c r="J7" i="2" s="1"/>
  <c r="J8" i="2" s="1"/>
  <c r="J9" i="2" s="1"/>
  <c r="J10" i="2" s="1"/>
  <c r="J11" i="2" s="1"/>
  <c r="J12" i="2" s="1"/>
  <c r="J13" i="2" s="1"/>
  <c r="J14" i="2" s="1"/>
  <c r="J15" i="2" s="1"/>
  <c r="J16" i="2" s="1"/>
  <c r="J17" i="2" s="1"/>
  <c r="J18" i="2" s="1"/>
  <c r="J19" i="2" s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5" i="2"/>
  <c r="B6" i="2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D33" i="1"/>
  <c r="E3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" i="1"/>
  <c r="H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" i="1"/>
  <c r="C4" i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L27" i="7" l="1"/>
  <c r="H18" i="12"/>
  <c r="G19" i="4"/>
  <c r="C21" i="4" s="1"/>
  <c r="H19" i="4"/>
  <c r="J7" i="10"/>
  <c r="E33" i="6"/>
  <c r="J27" i="6" s="1"/>
  <c r="L26" i="7"/>
  <c r="K4" i="4"/>
  <c r="K5" i="4" s="1"/>
  <c r="K6" i="4" s="1"/>
  <c r="K7" i="4" s="1"/>
  <c r="K8" i="4" s="1"/>
  <c r="K9" i="4" s="1"/>
  <c r="K10" i="4" s="1"/>
  <c r="K11" i="4" s="1"/>
  <c r="K12" i="4" s="1"/>
  <c r="K13" i="4" s="1"/>
  <c r="K14" i="4" s="1"/>
  <c r="K15" i="4" s="1"/>
  <c r="K16" i="4" s="1"/>
  <c r="K17" i="4" s="1"/>
  <c r="K18" i="4" s="1"/>
  <c r="C23" i="4"/>
  <c r="F21" i="4" s="1"/>
  <c r="J4" i="4" s="1"/>
  <c r="J5" i="4" s="1"/>
  <c r="J6" i="4" s="1"/>
  <c r="J7" i="4" s="1"/>
  <c r="J8" i="4" s="1"/>
  <c r="J9" i="4" s="1"/>
  <c r="J10" i="4" s="1"/>
  <c r="J11" i="4" s="1"/>
  <c r="J12" i="4" s="1"/>
  <c r="J13" i="4" s="1"/>
  <c r="J14" i="4" s="1"/>
  <c r="J15" i="4" s="1"/>
  <c r="J16" i="4" s="1"/>
  <c r="J17" i="4" s="1"/>
  <c r="J18" i="4" s="1"/>
  <c r="F33" i="6"/>
  <c r="G33" i="1"/>
  <c r="F36" i="1" s="1"/>
  <c r="G33" i="6"/>
  <c r="H19" i="12"/>
  <c r="H20" i="12"/>
  <c r="H15" i="12"/>
  <c r="H33" i="1"/>
  <c r="F37" i="1" s="1"/>
  <c r="F39" i="1" s="1"/>
  <c r="J8" i="10"/>
  <c r="L29" i="7"/>
  <c r="F28" i="7"/>
  <c r="J27" i="7" s="1"/>
  <c r="E28" i="7"/>
  <c r="J26" i="7" s="1"/>
  <c r="N26" i="7" s="1"/>
  <c r="G28" i="7"/>
  <c r="J29" i="7" s="1"/>
  <c r="F33" i="1"/>
  <c r="F35" i="1"/>
  <c r="E25" i="3"/>
  <c r="C25" i="3"/>
  <c r="H24" i="3"/>
  <c r="G32" i="3"/>
  <c r="F20" i="2"/>
  <c r="C22" i="2" s="1"/>
  <c r="G20" i="2"/>
  <c r="E22" i="2" s="1"/>
  <c r="F20" i="4" l="1"/>
  <c r="I4" i="4" s="1"/>
  <c r="I5" i="4" s="1"/>
  <c r="I6" i="4" s="1"/>
  <c r="I7" i="4" s="1"/>
  <c r="I8" i="4" s="1"/>
  <c r="I9" i="4" s="1"/>
  <c r="I10" i="4" s="1"/>
  <c r="I11" i="4" s="1"/>
  <c r="I12" i="4" s="1"/>
  <c r="I13" i="4" s="1"/>
  <c r="I14" i="4" s="1"/>
  <c r="I15" i="4" s="1"/>
  <c r="I16" i="4" s="1"/>
  <c r="I17" i="4" s="1"/>
  <c r="I18" i="4" s="1"/>
  <c r="N27" i="7"/>
  <c r="J15" i="12"/>
  <c r="J16" i="12" s="1"/>
  <c r="J17" i="12" s="1"/>
  <c r="J18" i="12" s="1"/>
  <c r="J19" i="12" s="1"/>
  <c r="J20" i="12" s="1"/>
  <c r="J21" i="12" s="1"/>
  <c r="H22" i="12"/>
  <c r="J32" i="7"/>
  <c r="N4" i="4"/>
  <c r="N5" i="4" s="1"/>
  <c r="N6" i="4" s="1"/>
  <c r="N7" i="4" s="1"/>
  <c r="N8" i="4" s="1"/>
  <c r="N9" i="4" s="1"/>
  <c r="N10" i="4" s="1"/>
  <c r="N11" i="4" s="1"/>
  <c r="N12" i="4" s="1"/>
  <c r="N13" i="4" s="1"/>
  <c r="N14" i="4" s="1"/>
  <c r="N15" i="4" s="1"/>
  <c r="N16" i="4" s="1"/>
  <c r="N17" i="4" s="1"/>
  <c r="N18" i="4" s="1"/>
  <c r="F24" i="4"/>
  <c r="M4" i="4" s="1"/>
  <c r="M5" i="4" s="1"/>
  <c r="M6" i="4" s="1"/>
  <c r="M7" i="4" s="1"/>
  <c r="M8" i="4" s="1"/>
  <c r="M9" i="4" s="1"/>
  <c r="M10" i="4" s="1"/>
  <c r="M11" i="4" s="1"/>
  <c r="M12" i="4" s="1"/>
  <c r="M13" i="4" s="1"/>
  <c r="M14" i="4" s="1"/>
  <c r="M15" i="4" s="1"/>
  <c r="M16" i="4" s="1"/>
  <c r="M17" i="4" s="1"/>
  <c r="M18" i="4" s="1"/>
  <c r="F23" i="4"/>
  <c r="L4" i="4" s="1"/>
  <c r="L5" i="4" s="1"/>
  <c r="L6" i="4" s="1"/>
  <c r="L7" i="4" s="1"/>
  <c r="L8" i="4" s="1"/>
  <c r="L9" i="4" s="1"/>
  <c r="L10" i="4" s="1"/>
  <c r="L11" i="4" s="1"/>
  <c r="L12" i="4" s="1"/>
  <c r="L13" i="4" s="1"/>
  <c r="L14" i="4" s="1"/>
  <c r="L15" i="4" s="1"/>
  <c r="L16" i="4" s="1"/>
  <c r="L17" i="4" s="1"/>
  <c r="L18" i="4" s="1"/>
  <c r="N29" i="7"/>
  <c r="J31" i="7" s="1"/>
  <c r="F40" i="1"/>
  <c r="H39" i="1" s="1"/>
  <c r="N27" i="6"/>
  <c r="J31" i="6" s="1"/>
  <c r="H25" i="3"/>
  <c r="C26" i="3"/>
  <c r="E26" i="3"/>
  <c r="C26" i="2"/>
  <c r="H5" i="2" s="1"/>
  <c r="H6" i="2" s="1"/>
  <c r="H7" i="2" s="1"/>
  <c r="H8" i="2" s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C27" i="2"/>
  <c r="I5" i="2" s="1"/>
  <c r="I6" i="2" s="1"/>
  <c r="I7" i="2" s="1"/>
  <c r="I8" i="2" s="1"/>
  <c r="I9" i="2" s="1"/>
  <c r="I10" i="2" s="1"/>
  <c r="I11" i="2" s="1"/>
  <c r="I12" i="2" s="1"/>
  <c r="I13" i="2" s="1"/>
  <c r="I14" i="2" s="1"/>
  <c r="I15" i="2" s="1"/>
  <c r="I16" i="2" s="1"/>
  <c r="I17" i="2" s="1"/>
  <c r="I18" i="2" s="1"/>
  <c r="I19" i="2" s="1"/>
  <c r="N31" i="7" l="1"/>
  <c r="E27" i="3"/>
  <c r="C27" i="3"/>
  <c r="H26" i="3"/>
  <c r="E28" i="3" l="1"/>
  <c r="H27" i="3"/>
  <c r="C28" i="3"/>
  <c r="E29" i="3" l="1"/>
  <c r="C29" i="3"/>
  <c r="H28" i="3"/>
  <c r="E30" i="3" l="1"/>
  <c r="H29" i="3"/>
  <c r="C30" i="3"/>
  <c r="E31" i="3" l="1"/>
  <c r="C31" i="3"/>
  <c r="H30" i="3"/>
  <c r="H31" i="3" l="1"/>
  <c r="D33" i="3"/>
  <c r="I31" i="3" s="1"/>
  <c r="I30" i="3" l="1"/>
  <c r="I26" i="3"/>
  <c r="I24" i="3"/>
  <c r="I25" i="3"/>
  <c r="I27" i="3"/>
  <c r="I28" i="3"/>
  <c r="I29" i="3"/>
  <c r="I32" i="3" l="1"/>
  <c r="E34" i="3" s="1"/>
  <c r="G40" i="3" l="1"/>
  <c r="I39" i="3" s="1"/>
  <c r="C36" i="3"/>
  <c r="C37" i="3"/>
</calcChain>
</file>

<file path=xl/sharedStrings.xml><?xml version="1.0" encoding="utf-8"?>
<sst xmlns="http://schemas.openxmlformats.org/spreadsheetml/2006/main" count="331" uniqueCount="222">
  <si>
    <t>NRO</t>
  </si>
  <si>
    <t>X(%)</t>
  </si>
  <si>
    <t>y(KG/MM2)</t>
  </si>
  <si>
    <t>X^2</t>
  </si>
  <si>
    <t>Y^2</t>
  </si>
  <si>
    <t>X*Y</t>
  </si>
  <si>
    <t>r=</t>
  </si>
  <si>
    <t>=</t>
  </si>
  <si>
    <t>S(xx)=</t>
  </si>
  <si>
    <t>S(yy)=</t>
  </si>
  <si>
    <t>S(xy)=</t>
  </si>
  <si>
    <t>nro muestra</t>
  </si>
  <si>
    <t>Procesos observados</t>
  </si>
  <si>
    <t>x1</t>
  </si>
  <si>
    <t>x2</t>
  </si>
  <si>
    <t>x3</t>
  </si>
  <si>
    <t>x</t>
  </si>
  <si>
    <t>R</t>
  </si>
  <si>
    <t>LSC</t>
  </si>
  <si>
    <t>R: 7.2/15</t>
  </si>
  <si>
    <t>LIC= 5.91-A2*7.2</t>
  </si>
  <si>
    <t>LSC= 5.91+A2*0.48</t>
  </si>
  <si>
    <t>A2= 1.023</t>
  </si>
  <si>
    <t>tabla</t>
  </si>
  <si>
    <t>LSC=</t>
  </si>
  <si>
    <t>LIC=</t>
  </si>
  <si>
    <t>LIC</t>
  </si>
  <si>
    <t>X : 88.6/15</t>
  </si>
  <si>
    <t>X</t>
  </si>
  <si>
    <t>LS</t>
  </si>
  <si>
    <t>LI</t>
  </si>
  <si>
    <t>LS=</t>
  </si>
  <si>
    <t>LI=</t>
  </si>
  <si>
    <t>D4*R=</t>
  </si>
  <si>
    <t>2.574*0.48=</t>
  </si>
  <si>
    <t>d3*R=</t>
  </si>
  <si>
    <t>R¨</t>
  </si>
  <si>
    <t>Resistencia a la presion interna de 100 botellas de vidrio</t>
  </si>
  <si>
    <t>(en psi o lb/plg2) de 100 botellas de vidrio</t>
  </si>
  <si>
    <t>Max=</t>
  </si>
  <si>
    <t>Min=</t>
  </si>
  <si>
    <t xml:space="preserve">Regla de sturges K= 1+3.3logN </t>
  </si>
  <si>
    <t>K=</t>
  </si>
  <si>
    <t>N=</t>
  </si>
  <si>
    <t>a</t>
  </si>
  <si>
    <t>A=</t>
  </si>
  <si>
    <t>R=</t>
  </si>
  <si>
    <t>R/K=</t>
  </si>
  <si>
    <t>Datos para generar el histograma</t>
  </si>
  <si>
    <t>intervalos</t>
  </si>
  <si>
    <t>[</t>
  </si>
  <si>
    <t>fr</t>
  </si>
  <si>
    <t>-</t>
  </si>
  <si>
    <t>&lt;</t>
  </si>
  <si>
    <t>S=</t>
  </si>
  <si>
    <t>((x-      )^2)*fr/n</t>
  </si>
  <si>
    <t>+ -</t>
  </si>
  <si>
    <t>3S</t>
  </si>
  <si>
    <t>La capacidad del proceso estimada:</t>
  </si>
  <si>
    <t>Cp=</t>
  </si>
  <si>
    <t>*</t>
  </si>
  <si>
    <r>
      <t xml:space="preserve">Si fuera nuestra  </t>
    </r>
    <r>
      <rPr>
        <b/>
        <sz val="11"/>
        <color theme="1"/>
        <rFont val="Calibri"/>
        <family val="2"/>
        <scheme val="minor"/>
      </rPr>
      <t>especificacion</t>
    </r>
    <r>
      <rPr>
        <sz val="11"/>
        <color theme="1"/>
        <rFont val="Calibri"/>
        <family val="2"/>
        <scheme val="minor"/>
      </rPr>
      <t xml:space="preserve"> inferior  es de 200lb/pg2</t>
    </r>
  </si>
  <si>
    <t>CORRELACION</t>
  </si>
  <si>
    <t>GRAFICAS DE CONTROL</t>
  </si>
  <si>
    <t>HISTOGRAMA</t>
  </si>
  <si>
    <t>PROBLEMA gc</t>
  </si>
  <si>
    <t>MUESTRA</t>
  </si>
  <si>
    <t>LECTURA EN OHMIOS</t>
  </si>
  <si>
    <t>A1</t>
  </si>
  <si>
    <t>A2</t>
  </si>
  <si>
    <t>A3</t>
  </si>
  <si>
    <t>A4</t>
  </si>
  <si>
    <t>A2=</t>
  </si>
  <si>
    <t>D4=</t>
  </si>
  <si>
    <t>n=4</t>
  </si>
  <si>
    <t>D3=</t>
  </si>
  <si>
    <r>
      <t xml:space="preserve">Numero de observaciones </t>
    </r>
    <r>
      <rPr>
        <sz val="15"/>
        <rFont val="Arial Narrow"/>
        <family val="2"/>
      </rPr>
      <t xml:space="preserve">n </t>
    </r>
    <r>
      <rPr>
        <sz val="9"/>
        <rFont val="Arial Narrow"/>
        <family val="2"/>
      </rPr>
      <t xml:space="preserve">el </t>
    </r>
    <r>
      <rPr>
        <b/>
        <sz val="12"/>
        <rFont val="Arial Narrow"/>
        <family val="2"/>
      </rPr>
      <t xml:space="preserve">subgrupo </t>
    </r>
    <r>
      <rPr>
        <b/>
        <i/>
        <sz val="12"/>
        <rFont val="Arial Narrow"/>
        <family val="2"/>
      </rPr>
      <t>n</t>
    </r>
  </si>
  <si>
    <t>FACTOR A2</t>
  </si>
  <si>
    <t>D3</t>
  </si>
  <si>
    <t>D4</t>
  </si>
  <si>
    <t>X//</t>
  </si>
  <si>
    <t>R/</t>
  </si>
  <si>
    <t>No.</t>
  </si>
  <si>
    <t>x (%)</t>
  </si>
  <si>
    <r>
      <t xml:space="preserve">y </t>
    </r>
    <r>
      <rPr>
        <b/>
        <sz val="12"/>
        <color theme="1"/>
        <rFont val="Cordia New"/>
        <family val="2"/>
      </rPr>
      <t>(kg</t>
    </r>
    <r>
      <rPr>
        <sz val="12"/>
        <color theme="1"/>
        <rFont val="Sylfaen"/>
        <family val="1"/>
      </rPr>
      <t>/mm</t>
    </r>
    <r>
      <rPr>
        <vertAlign val="superscript"/>
        <sz val="12"/>
        <color theme="1"/>
        <rFont val="Sylfaen"/>
        <family val="1"/>
      </rPr>
      <t>2</t>
    </r>
    <r>
      <rPr>
        <sz val="12"/>
        <color theme="1"/>
        <rFont val="Sylfaen"/>
        <family val="1"/>
      </rPr>
      <t>)</t>
    </r>
  </si>
  <si>
    <t>TABLA DE DATOS</t>
  </si>
  <si>
    <t>PROMEDIO</t>
  </si>
  <si>
    <t>((71.1)^2/30)</t>
  </si>
  <si>
    <t>SUMA</t>
  </si>
  <si>
    <t>x (v)</t>
  </si>
  <si>
    <r>
      <t xml:space="preserve">y </t>
    </r>
    <r>
      <rPr>
        <b/>
        <sz val="12"/>
        <color theme="1"/>
        <rFont val="Cordia New"/>
        <family val="2"/>
      </rPr>
      <t>(t</t>
    </r>
    <r>
      <rPr>
        <sz val="12"/>
        <color theme="1"/>
        <rFont val="Sylfaen"/>
        <family val="1"/>
      </rPr>
      <t>)</t>
    </r>
  </si>
  <si>
    <t>S(yy)</t>
  </si>
  <si>
    <t>S(xy)</t>
  </si>
  <si>
    <t>r</t>
  </si>
  <si>
    <t>N</t>
  </si>
  <si>
    <t>MATERIAL</t>
  </si>
  <si>
    <t>MAQUINA</t>
  </si>
  <si>
    <t>Variacion</t>
  </si>
  <si>
    <t>Años de uso</t>
  </si>
  <si>
    <t>Diseño</t>
  </si>
  <si>
    <t>Formulacion</t>
  </si>
  <si>
    <t>Malo, Defectuoso</t>
  </si>
  <si>
    <t>Velocidad</t>
  </si>
  <si>
    <t>temperatura</t>
  </si>
  <si>
    <t xml:space="preserve">Falta de </t>
  </si>
  <si>
    <t>Variacion en el espesor del recubrimiento</t>
  </si>
  <si>
    <t>control</t>
  </si>
  <si>
    <t xml:space="preserve">Especificaciones </t>
  </si>
  <si>
    <t>Capacidad deficiente</t>
  </si>
  <si>
    <t>Procedimiento</t>
  </si>
  <si>
    <t>del objetivo</t>
  </si>
  <si>
    <t>Experiencia</t>
  </si>
  <si>
    <t>Instrumentos de control</t>
  </si>
  <si>
    <t>Falta de interes</t>
  </si>
  <si>
    <t>METODO</t>
  </si>
  <si>
    <t>MEDIO AMBIENTE</t>
  </si>
  <si>
    <t>MANO DE OBRA</t>
  </si>
  <si>
    <t>Cantidad de datos</t>
  </si>
  <si>
    <t>cantidad de clases K</t>
  </si>
  <si>
    <t>Datos:</t>
  </si>
  <si>
    <t>menos de 50</t>
  </si>
  <si>
    <t xml:space="preserve"> de 5 a 7</t>
  </si>
  <si>
    <t xml:space="preserve"> de 50 a 100</t>
  </si>
  <si>
    <t>de 6 a 10</t>
  </si>
  <si>
    <t>de 100 a 250</t>
  </si>
  <si>
    <t xml:space="preserve"> de 7 a 12</t>
  </si>
  <si>
    <t>mas de 250</t>
  </si>
  <si>
    <t xml:space="preserve"> de 10 a 20</t>
  </si>
  <si>
    <t>N=30</t>
  </si>
  <si>
    <t xml:space="preserve">K= 1+3.3log(30) </t>
  </si>
  <si>
    <t>Min=10</t>
  </si>
  <si>
    <t>K = 6</t>
  </si>
  <si>
    <t>Max=105</t>
  </si>
  <si>
    <t>A=R/K=95/6= 16 aprox</t>
  </si>
  <si>
    <t>R=105-10=95</t>
  </si>
  <si>
    <t>clase 1= 10 limite inferior</t>
  </si>
  <si>
    <t>clase 1= 10+16 = 26  limite superior</t>
  </si>
  <si>
    <t>Interv. Clase</t>
  </si>
  <si>
    <t>valor medio</t>
  </si>
  <si>
    <t>frecuencia</t>
  </si>
  <si>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-26</t>
    </r>
  </si>
  <si>
    <t>K=6</t>
  </si>
  <si>
    <t>26-42</t>
  </si>
  <si>
    <t>42-58</t>
  </si>
  <si>
    <t>58-74</t>
  </si>
  <si>
    <t>74-90</t>
  </si>
  <si>
    <r>
      <t>90-</t>
    </r>
    <r>
      <rPr>
        <b/>
        <sz val="11"/>
        <color theme="1"/>
        <rFont val="Calibri"/>
        <family val="2"/>
        <scheme val="minor"/>
      </rPr>
      <t>106</t>
    </r>
  </si>
  <si>
    <t>CAUSAS</t>
  </si>
  <si>
    <t>PROBLEMAS</t>
  </si>
  <si>
    <t>HOJA DE DATOS</t>
  </si>
  <si>
    <t>DEFECTO</t>
  </si>
  <si>
    <t>fr.</t>
  </si>
  <si>
    <t>%</t>
  </si>
  <si>
    <t>acumulado</t>
  </si>
  <si>
    <t>% acum</t>
  </si>
  <si>
    <t>Incompleto</t>
  </si>
  <si>
    <t>Rayas superficiales</t>
  </si>
  <si>
    <t>Rajaduras</t>
  </si>
  <si>
    <t>Otros</t>
  </si>
  <si>
    <t>Deforme</t>
  </si>
  <si>
    <t>Numero de partes</t>
  </si>
  <si>
    <t>descripcion</t>
  </si>
  <si>
    <t>cantidad utilizada por año</t>
  </si>
  <si>
    <t>valor unitario $</t>
  </si>
  <si>
    <t>Cajas</t>
  </si>
  <si>
    <t>Cartulina (pies cuadrados)</t>
  </si>
  <si>
    <t>Material para las pastas</t>
  </si>
  <si>
    <t>Pegamento (galones)</t>
  </si>
  <si>
    <t>Parte interiro de las pastas</t>
  </si>
  <si>
    <t>Cinta de refuerzo(metros)</t>
  </si>
  <si>
    <t>b</t>
  </si>
  <si>
    <t>axb</t>
  </si>
  <si>
    <t>valor de consumo $</t>
  </si>
  <si>
    <t>EMPRESA ENCUADERNADORA</t>
  </si>
  <si>
    <t>A</t>
  </si>
  <si>
    <t>% del total</t>
  </si>
  <si>
    <t>tipo</t>
  </si>
  <si>
    <t>B</t>
  </si>
  <si>
    <t>C</t>
  </si>
  <si>
    <t>Signaturas de los pliegos</t>
  </si>
  <si>
    <t>ARTICULO A</t>
  </si>
  <si>
    <t>ARTICULOS B</t>
  </si>
  <si>
    <t>ARTICULOS C</t>
  </si>
  <si>
    <t>ART. TOTAL</t>
  </si>
  <si>
    <t>RESUMEN</t>
  </si>
  <si>
    <t>% ART ACUM</t>
  </si>
  <si>
    <t>% acum. VALOR</t>
  </si>
  <si>
    <t>CR</t>
  </si>
  <si>
    <t>NO CUMPLEN CON LAS ESPECIFICACIONES</t>
  </si>
  <si>
    <t>NO DISPONIBLES</t>
  </si>
  <si>
    <t>AUSENTISMO</t>
  </si>
  <si>
    <t>COMUNICACIÓN</t>
  </si>
  <si>
    <t>CAPACITACION</t>
  </si>
  <si>
    <t>MMTO DE LAS MAQ.</t>
  </si>
  <si>
    <t>Preparacion incorrecta</t>
  </si>
  <si>
    <t>VELOCIDAD (calibracion)</t>
  </si>
  <si>
    <t>Humedad</t>
  </si>
  <si>
    <t>Rotura de la tabla de fibra</t>
  </si>
  <si>
    <t>Mod.Horario</t>
  </si>
  <si>
    <t>item</t>
  </si>
  <si>
    <t>Tipo de defecto</t>
  </si>
  <si>
    <t>recuento</t>
  </si>
  <si>
    <t>total</t>
  </si>
  <si>
    <t>Raspaduras de la tela</t>
  </si>
  <si>
    <t>Ɩ Ɩ Ɩ Ɩ</t>
  </si>
  <si>
    <t>Decoloracion de la tela</t>
  </si>
  <si>
    <t>Ɩ Ɩ Ɩ</t>
  </si>
  <si>
    <t>Ɩ Ɩ Ɩ Ɩ Ɩ Ɩ Ɩ Ɩ  Ɩ Ɩ Ɩ Ɩ  Ɩ Ɩ Ɩ Ɩ</t>
  </si>
  <si>
    <t>Ɩ Ɩ Ɩ Ɩ  Ɩ Ɩ Ɩ Ɩ  Ɩ Ɩ Ɩ Ɩ  Ɩ</t>
  </si>
  <si>
    <t>D</t>
  </si>
  <si>
    <t>Bordes deshilachados</t>
  </si>
  <si>
    <t>Ɩ Ɩ Ɩ Ɩ  Ɩ Ɩ</t>
  </si>
  <si>
    <t>% ACUMULADO</t>
  </si>
  <si>
    <t>NRO DEFECTOS</t>
  </si>
  <si>
    <t>PARETO</t>
  </si>
  <si>
    <t>Juan</t>
  </si>
  <si>
    <t>Jorge</t>
  </si>
  <si>
    <t>t1</t>
  </si>
  <si>
    <t>t2</t>
  </si>
  <si>
    <t>t3</t>
  </si>
  <si>
    <t>turno</t>
  </si>
  <si>
    <t>Jaime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</si>
</sst>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_ * #,##0.000_ ;_ * \-#,##0.000_ ;_ * &quot;-&quot;??_ ;_ @_ "/>
    <numFmt numFmtId="166" formatCode="_ * #,##0.0000_ ;_ * \-#,##0.0000_ ;_ * &quot;-&quot;??_ ;_ @_ "/>
    <numFmt numFmtId="167" formatCode="0.0%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2"/>
      <name val="Arial Narrow"/>
      <family val="2"/>
    </font>
    <font>
      <sz val="15"/>
      <name val="Arial Narrow"/>
      <family val="2"/>
    </font>
    <font>
      <sz val="9"/>
      <name val="Arial Narrow"/>
      <family val="2"/>
    </font>
    <font>
      <b/>
      <i/>
      <sz val="12"/>
      <name val="Arial Narrow"/>
      <family val="2"/>
    </font>
    <font>
      <b/>
      <sz val="9"/>
      <name val="Arial Narrow"/>
      <family val="2"/>
    </font>
    <font>
      <sz val="12"/>
      <color theme="1"/>
      <name val="Sylfaen"/>
      <family val="1"/>
    </font>
    <font>
      <b/>
      <sz val="12"/>
      <color theme="1"/>
      <name val="Cordia New"/>
      <family val="2"/>
    </font>
    <font>
      <b/>
      <i/>
      <sz val="11"/>
      <color theme="1"/>
      <name val="Cordia New"/>
      <family val="2"/>
    </font>
    <font>
      <i/>
      <sz val="12"/>
      <color theme="1"/>
      <name val="Sylfaen"/>
      <family val="1"/>
    </font>
    <font>
      <b/>
      <i/>
      <sz val="16"/>
      <color theme="1"/>
      <name val="Cordia New"/>
      <family val="2"/>
    </font>
    <font>
      <b/>
      <sz val="16"/>
      <color theme="1"/>
      <name val="Cordia New"/>
      <family val="2"/>
    </font>
    <font>
      <sz val="16"/>
      <color theme="1"/>
      <name val="Sylfaen"/>
      <family val="1"/>
    </font>
    <font>
      <vertAlign val="superscript"/>
      <sz val="12"/>
      <color theme="1"/>
      <name val="Sylfaen"/>
      <family val="1"/>
    </font>
    <font>
      <b/>
      <sz val="16"/>
      <color rgb="FF00B050"/>
      <name val="Cordia New"/>
      <family val="2"/>
    </font>
    <font>
      <sz val="16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b/>
      <sz val="11"/>
      <color rgb="FF00B0F0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sz val="11"/>
      <color rgb="FF0070C0"/>
      <name val="Calibri"/>
      <family val="2"/>
      <scheme val="minor"/>
    </font>
    <font>
      <i/>
      <sz val="11"/>
      <color rgb="FF0070C0"/>
      <name val="Arial"/>
      <family val="2"/>
    </font>
    <font>
      <i/>
      <sz val="11"/>
      <color theme="1"/>
      <name val="Arial"/>
      <family val="2"/>
    </font>
    <font>
      <i/>
      <sz val="11"/>
      <color rgb="FF0070C0"/>
      <name val="Arial Black"/>
      <family val="2"/>
    </font>
    <font>
      <i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/>
      <right/>
      <top style="medium">
        <color rgb="FF00B0F0"/>
      </top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medium">
        <color rgb="FF00B0F0"/>
      </left>
      <right/>
      <top/>
      <bottom/>
      <diagonal/>
    </border>
    <border>
      <left/>
      <right style="medium">
        <color rgb="FF00B0F0"/>
      </right>
      <top/>
      <bottom/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/>
      <right style="medium">
        <color rgb="FF00B0F0"/>
      </right>
      <top/>
      <bottom style="medium">
        <color rgb="FF00B0F0"/>
      </bottom>
      <diagonal/>
    </border>
    <border>
      <left/>
      <right/>
      <top/>
      <bottom style="medium">
        <color rgb="FF00B0F0"/>
      </bottom>
      <diagonal/>
    </border>
    <border>
      <left/>
      <right style="thin">
        <color rgb="FF00B0F0"/>
      </right>
      <top/>
      <bottom/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/>
      <bottom/>
      <diagonal/>
    </border>
    <border>
      <left style="medium">
        <color rgb="FF00B0F0"/>
      </left>
      <right style="medium">
        <color rgb="FF00B0F0"/>
      </right>
      <top/>
      <bottom style="medium">
        <color rgb="FF00B0F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ont="0" applyFill="0" applyBorder="0" applyAlignment="0" applyProtection="0">
      <alignment vertical="top"/>
    </xf>
    <xf numFmtId="9" fontId="1" fillId="0" borderId="0" applyFont="0" applyFill="0" applyBorder="0" applyAlignment="0" applyProtection="0"/>
  </cellStyleXfs>
  <cellXfs count="286">
    <xf numFmtId="0" fontId="0" fillId="0" borderId="0" xfId="0"/>
    <xf numFmtId="0" fontId="2" fillId="2" borderId="0" xfId="0" applyFont="1" applyFill="1"/>
    <xf numFmtId="164" fontId="0" fillId="0" borderId="0" xfId="1" applyFont="1"/>
    <xf numFmtId="164" fontId="2" fillId="2" borderId="1" xfId="1" applyFont="1" applyFill="1" applyBorder="1"/>
    <xf numFmtId="164" fontId="2" fillId="2" borderId="2" xfId="1" applyFont="1" applyFill="1" applyBorder="1"/>
    <xf numFmtId="164" fontId="2" fillId="2" borderId="3" xfId="1" applyFont="1" applyFill="1" applyBorder="1"/>
    <xf numFmtId="164" fontId="0" fillId="0" borderId="0" xfId="0" applyNumberFormat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164" fontId="0" fillId="0" borderId="0" xfId="1" applyFont="1" applyBorder="1"/>
    <xf numFmtId="164" fontId="0" fillId="0" borderId="7" xfId="1" applyFont="1" applyBorder="1"/>
    <xf numFmtId="164" fontId="0" fillId="0" borderId="4" xfId="1" applyFont="1" applyBorder="1"/>
    <xf numFmtId="164" fontId="0" fillId="0" borderId="9" xfId="1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3" fillId="0" borderId="0" xfId="0" applyFont="1"/>
    <xf numFmtId="164" fontId="3" fillId="0" borderId="0" xfId="1" applyFont="1"/>
    <xf numFmtId="164" fontId="0" fillId="3" borderId="0" xfId="1" applyFont="1" applyFill="1" applyBorder="1"/>
    <xf numFmtId="164" fontId="6" fillId="3" borderId="0" xfId="1" applyFont="1" applyFill="1" applyBorder="1"/>
    <xf numFmtId="164" fontId="6" fillId="3" borderId="7" xfId="1" applyFont="1" applyFill="1" applyBorder="1"/>
    <xf numFmtId="164" fontId="5" fillId="0" borderId="0" xfId="0" applyNumberFormat="1" applyFont="1"/>
    <xf numFmtId="164" fontId="4" fillId="3" borderId="0" xfId="0" applyNumberFormat="1" applyFont="1" applyFill="1"/>
    <xf numFmtId="0" fontId="0" fillId="4" borderId="8" xfId="0" applyFill="1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/>
    <xf numFmtId="164" fontId="0" fillId="0" borderId="9" xfId="1" applyFont="1" applyBorder="1" applyAlignment="1"/>
    <xf numFmtId="0" fontId="0" fillId="0" borderId="10" xfId="0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0" fillId="0" borderId="9" xfId="0" applyBorder="1"/>
    <xf numFmtId="0" fontId="0" fillId="0" borderId="1" xfId="0" applyBorder="1"/>
    <xf numFmtId="0" fontId="0" fillId="0" borderId="3" xfId="0" applyBorder="1"/>
    <xf numFmtId="0" fontId="4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/>
    <xf numFmtId="0" fontId="7" fillId="0" borderId="0" xfId="0" applyFont="1" applyAlignment="1">
      <alignment horizontal="right"/>
    </xf>
    <xf numFmtId="49" fontId="0" fillId="0" borderId="0" xfId="0" applyNumberFormat="1"/>
    <xf numFmtId="0" fontId="0" fillId="0" borderId="15" xfId="0" applyBorder="1"/>
    <xf numFmtId="0" fontId="0" fillId="0" borderId="16" xfId="0" applyBorder="1" applyAlignment="1">
      <alignment horizontal="right"/>
    </xf>
    <xf numFmtId="164" fontId="0" fillId="0" borderId="17" xfId="1" applyFont="1" applyBorder="1"/>
    <xf numFmtId="0" fontId="0" fillId="0" borderId="18" xfId="0" applyBorder="1" applyAlignment="1">
      <alignment horizontal="right"/>
    </xf>
    <xf numFmtId="2" fontId="0" fillId="0" borderId="19" xfId="0" applyNumberFormat="1" applyBorder="1"/>
    <xf numFmtId="0" fontId="0" fillId="0" borderId="19" xfId="0" applyBorder="1" applyAlignment="1">
      <alignment horizontal="center"/>
    </xf>
    <xf numFmtId="0" fontId="0" fillId="0" borderId="19" xfId="0" applyBorder="1"/>
    <xf numFmtId="164" fontId="0" fillId="0" borderId="20" xfId="1" applyFont="1" applyBorder="1"/>
    <xf numFmtId="164" fontId="5" fillId="0" borderId="0" xfId="1" applyFont="1" applyBorder="1"/>
    <xf numFmtId="2" fontId="5" fillId="0" borderId="19" xfId="0" applyNumberFormat="1" applyFont="1" applyBorder="1"/>
    <xf numFmtId="0" fontId="0" fillId="6" borderId="0" xfId="0" applyFill="1"/>
    <xf numFmtId="49" fontId="0" fillId="6" borderId="0" xfId="0" applyNumberFormat="1" applyFill="1"/>
    <xf numFmtId="49" fontId="0" fillId="6" borderId="0" xfId="1" applyNumberFormat="1" applyFont="1" applyFill="1" applyAlignment="1">
      <alignment horizontal="left"/>
    </xf>
    <xf numFmtId="0" fontId="0" fillId="0" borderId="4" xfId="0" applyBorder="1" applyAlignment="1">
      <alignment horizontal="center"/>
    </xf>
    <xf numFmtId="0" fontId="3" fillId="7" borderId="0" xfId="0" applyFont="1" applyFill="1"/>
    <xf numFmtId="0" fontId="0" fillId="7" borderId="5" xfId="0" applyFill="1" applyBorder="1"/>
    <xf numFmtId="0" fontId="2" fillId="2" borderId="10" xfId="0" applyFont="1" applyFill="1" applyBorder="1"/>
    <xf numFmtId="0" fontId="2" fillId="2" borderId="2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164" fontId="2" fillId="8" borderId="0" xfId="1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9" fillId="0" borderId="22" xfId="2" applyNumberFormat="1" applyFont="1" applyFill="1" applyBorder="1" applyAlignment="1" applyProtection="1">
      <alignment horizontal="left" vertical="top" indent="6"/>
    </xf>
    <xf numFmtId="0" fontId="9" fillId="0" borderId="23" xfId="2" applyNumberFormat="1" applyFont="1" applyFill="1" applyBorder="1" applyAlignment="1" applyProtection="1">
      <alignment horizontal="left" vertical="top" indent="6"/>
    </xf>
    <xf numFmtId="0" fontId="9" fillId="0" borderId="24" xfId="2" applyNumberFormat="1" applyFont="1" applyFill="1" applyBorder="1" applyAlignment="1" applyProtection="1">
      <alignment horizontal="left" vertical="top" indent="6"/>
    </xf>
    <xf numFmtId="0" fontId="9" fillId="0" borderId="25" xfId="2" applyNumberFormat="1" applyFont="1" applyFill="1" applyBorder="1" applyAlignment="1" applyProtection="1">
      <alignment horizontal="left" vertical="top" indent="6"/>
    </xf>
    <xf numFmtId="0" fontId="9" fillId="0" borderId="22" xfId="2" applyNumberFormat="1" applyFont="1" applyFill="1" applyBorder="1" applyAlignment="1" applyProtection="1">
      <alignment horizontal="right" vertical="top"/>
    </xf>
    <xf numFmtId="0" fontId="9" fillId="0" borderId="23" xfId="2" applyNumberFormat="1" applyFont="1" applyFill="1" applyBorder="1" applyAlignment="1" applyProtection="1">
      <alignment horizontal="left" vertical="top" indent="8"/>
    </xf>
    <xf numFmtId="0" fontId="9" fillId="4" borderId="22" xfId="2" applyNumberFormat="1" applyFont="1" applyFill="1" applyBorder="1" applyAlignment="1" applyProtection="1">
      <alignment horizontal="right" vertical="top"/>
    </xf>
    <xf numFmtId="0" fontId="9" fillId="0" borderId="24" xfId="2" applyNumberFormat="1" applyFont="1" applyFill="1" applyBorder="1" applyAlignment="1" applyProtection="1">
      <alignment horizontal="right" vertical="top"/>
    </xf>
    <xf numFmtId="0" fontId="9" fillId="0" borderId="25" xfId="2" applyNumberFormat="1" applyFont="1" applyFill="1" applyBorder="1" applyAlignment="1" applyProtection="1">
      <alignment horizontal="left" vertical="top" indent="8"/>
    </xf>
    <xf numFmtId="0" fontId="9" fillId="0" borderId="26" xfId="2" applyNumberFormat="1" applyFont="1" applyFill="1" applyBorder="1" applyAlignment="1" applyProtection="1">
      <alignment horizontal="right" vertical="top"/>
    </xf>
    <xf numFmtId="0" fontId="9" fillId="0" borderId="27" xfId="2" applyNumberFormat="1" applyFont="1" applyFill="1" applyBorder="1" applyAlignment="1" applyProtection="1">
      <alignment horizontal="left" vertical="top" indent="8"/>
    </xf>
    <xf numFmtId="0" fontId="9" fillId="0" borderId="26" xfId="2" applyNumberFormat="1" applyFont="1" applyFill="1" applyBorder="1" applyAlignment="1" applyProtection="1">
      <alignment horizontal="left" vertical="top" indent="6"/>
    </xf>
    <xf numFmtId="0" fontId="9" fillId="0" borderId="27" xfId="2" applyNumberFormat="1" applyFont="1" applyFill="1" applyBorder="1" applyAlignment="1" applyProtection="1">
      <alignment horizontal="left" vertical="top" indent="6"/>
    </xf>
    <xf numFmtId="0" fontId="0" fillId="0" borderId="21" xfId="0" applyBorder="1"/>
    <xf numFmtId="0" fontId="0" fillId="0" borderId="11" xfId="0" applyBorder="1" applyAlignment="1">
      <alignment horizontal="center"/>
    </xf>
    <xf numFmtId="0" fontId="4" fillId="0" borderId="8" xfId="0" applyFont="1" applyBorder="1"/>
    <xf numFmtId="0" fontId="4" fillId="0" borderId="4" xfId="0" applyFont="1" applyBorder="1"/>
    <xf numFmtId="0" fontId="0" fillId="5" borderId="8" xfId="0" applyFill="1" applyBorder="1"/>
    <xf numFmtId="0" fontId="0" fillId="5" borderId="4" xfId="0" applyFill="1" applyBorder="1"/>
    <xf numFmtId="0" fontId="0" fillId="5" borderId="9" xfId="0" applyFill="1" applyBorder="1"/>
    <xf numFmtId="164" fontId="2" fillId="9" borderId="0" xfId="1" applyFont="1" applyFill="1" applyBorder="1" applyAlignment="1">
      <alignment horizontal="center"/>
    </xf>
    <xf numFmtId="164" fontId="2" fillId="0" borderId="0" xfId="1" applyFont="1" applyFill="1" applyBorder="1" applyAlignment="1">
      <alignment horizontal="center"/>
    </xf>
    <xf numFmtId="0" fontId="20" fillId="0" borderId="19" xfId="0" applyFont="1" applyBorder="1" applyAlignment="1">
      <alignment horizontal="right" vertical="top" wrapText="1"/>
    </xf>
    <xf numFmtId="0" fontId="17" fillId="0" borderId="28" xfId="0" applyFont="1" applyBorder="1" applyAlignment="1">
      <alignment horizontal="left" vertical="top" wrapText="1" indent="5"/>
    </xf>
    <xf numFmtId="0" fontId="15" fillId="0" borderId="29" xfId="0" applyFont="1" applyBorder="1" applyAlignment="1">
      <alignment horizontal="right" vertical="top" wrapText="1"/>
    </xf>
    <xf numFmtId="0" fontId="18" fillId="0" borderId="30" xfId="0" applyFont="1" applyBorder="1" applyAlignment="1">
      <alignment horizontal="center" vertical="top" wrapText="1"/>
    </xf>
    <xf numFmtId="0" fontId="19" fillId="0" borderId="31" xfId="0" applyFont="1" applyBorder="1" applyAlignment="1">
      <alignment horizontal="right" vertical="top" wrapText="1"/>
    </xf>
    <xf numFmtId="0" fontId="20" fillId="0" borderId="0" xfId="0" applyFont="1" applyAlignment="1">
      <alignment horizontal="right" vertical="top" wrapText="1"/>
    </xf>
    <xf numFmtId="0" fontId="20" fillId="0" borderId="7" xfId="0" applyFont="1" applyBorder="1" applyAlignment="1">
      <alignment horizontal="center" vertical="top" wrapText="1"/>
    </xf>
    <xf numFmtId="0" fontId="19" fillId="0" borderId="32" xfId="0" applyFont="1" applyBorder="1" applyAlignment="1">
      <alignment horizontal="right" vertical="top" wrapText="1"/>
    </xf>
    <xf numFmtId="0" fontId="20" fillId="0" borderId="33" xfId="0" applyFont="1" applyBorder="1" applyAlignment="1">
      <alignment horizontal="center" vertical="top" wrapText="1"/>
    </xf>
    <xf numFmtId="0" fontId="21" fillId="0" borderId="0" xfId="0" applyFont="1" applyAlignment="1">
      <alignment horizontal="right" vertical="top" wrapText="1"/>
    </xf>
    <xf numFmtId="0" fontId="19" fillId="0" borderId="34" xfId="0" applyFont="1" applyBorder="1" applyAlignment="1">
      <alignment horizontal="right" vertical="top" wrapText="1"/>
    </xf>
    <xf numFmtId="0" fontId="20" fillId="0" borderId="4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/>
    </xf>
    <xf numFmtId="164" fontId="4" fillId="0" borderId="0" xfId="1" applyFont="1"/>
    <xf numFmtId="0" fontId="23" fillId="0" borderId="7" xfId="0" applyFont="1" applyBorder="1" applyAlignment="1">
      <alignment horizontal="center" vertical="top" wrapText="1"/>
    </xf>
    <xf numFmtId="0" fontId="24" fillId="0" borderId="0" xfId="0" applyFont="1"/>
    <xf numFmtId="165" fontId="0" fillId="0" borderId="0" xfId="0" applyNumberFormat="1"/>
    <xf numFmtId="0" fontId="0" fillId="0" borderId="14" xfId="0" applyBorder="1" applyAlignment="1">
      <alignment horizontal="center"/>
    </xf>
    <xf numFmtId="166" fontId="0" fillId="0" borderId="3" xfId="1" applyNumberFormat="1" applyFont="1" applyBorder="1"/>
    <xf numFmtId="0" fontId="10" fillId="3" borderId="5" xfId="2" applyNumberFormat="1" applyFont="1" applyFill="1" applyBorder="1" applyAlignment="1" applyProtection="1">
      <alignment horizontal="left" vertical="top" wrapText="1"/>
    </xf>
    <xf numFmtId="0" fontId="14" fillId="3" borderId="5" xfId="2" applyNumberFormat="1" applyFont="1" applyFill="1" applyBorder="1" applyAlignment="1" applyProtection="1">
      <alignment horizontal="center" vertical="center" wrapText="1"/>
    </xf>
    <xf numFmtId="0" fontId="14" fillId="3" borderId="1" xfId="2" applyNumberFormat="1" applyFont="1" applyFill="1" applyBorder="1" applyAlignment="1" applyProtection="1">
      <alignment horizontal="center" vertical="center" wrapText="1"/>
    </xf>
    <xf numFmtId="0" fontId="14" fillId="3" borderId="3" xfId="2" applyNumberFormat="1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20" xfId="0" applyBorder="1"/>
    <xf numFmtId="0" fontId="0" fillId="0" borderId="18" xfId="0" applyBorder="1"/>
    <xf numFmtId="164" fontId="25" fillId="0" borderId="0" xfId="1" applyFont="1"/>
    <xf numFmtId="2" fontId="24" fillId="0" borderId="0" xfId="0" applyNumberFormat="1" applyFont="1"/>
    <xf numFmtId="164" fontId="20" fillId="0" borderId="7" xfId="1" applyFont="1" applyBorder="1" applyAlignment="1">
      <alignment horizontal="center" vertical="top" wrapText="1"/>
    </xf>
    <xf numFmtId="164" fontId="20" fillId="0" borderId="33" xfId="1" applyFont="1" applyBorder="1" applyAlignment="1">
      <alignment horizontal="center" vertical="top" wrapText="1"/>
    </xf>
    <xf numFmtId="0" fontId="5" fillId="0" borderId="0" xfId="0" applyFont="1"/>
    <xf numFmtId="164" fontId="5" fillId="0" borderId="0" xfId="1" applyFont="1"/>
    <xf numFmtId="2" fontId="3" fillId="0" borderId="0" xfId="0" applyNumberFormat="1" applyFont="1"/>
    <xf numFmtId="164" fontId="3" fillId="0" borderId="0" xfId="0" applyNumberFormat="1" applyFont="1"/>
    <xf numFmtId="0" fontId="26" fillId="0" borderId="0" xfId="0" applyFont="1"/>
    <xf numFmtId="164" fontId="20" fillId="0" borderId="0" xfId="1" applyFont="1" applyBorder="1" applyAlignment="1">
      <alignment horizontal="right" vertical="top" wrapText="1"/>
    </xf>
    <xf numFmtId="164" fontId="20" fillId="0" borderId="19" xfId="1" applyFont="1" applyBorder="1" applyAlignment="1">
      <alignment horizontal="right" vertical="top" wrapText="1"/>
    </xf>
    <xf numFmtId="0" fontId="7" fillId="0" borderId="0" xfId="0" applyFont="1"/>
    <xf numFmtId="164" fontId="27" fillId="0" borderId="0" xfId="0" applyNumberFormat="1" applyFont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5" fillId="0" borderId="19" xfId="0" applyFont="1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2" fillId="10" borderId="46" xfId="0" applyFont="1" applyFill="1" applyBorder="1"/>
    <xf numFmtId="0" fontId="2" fillId="10" borderId="47" xfId="0" applyFont="1" applyFill="1" applyBorder="1"/>
    <xf numFmtId="0" fontId="2" fillId="10" borderId="48" xfId="0" applyFont="1" applyFill="1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6" fillId="0" borderId="52" xfId="0" applyFont="1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52" xfId="0" applyBorder="1" applyAlignment="1">
      <alignment wrapText="1"/>
    </xf>
    <xf numFmtId="49" fontId="0" fillId="0" borderId="52" xfId="0" applyNumberFormat="1" applyBorder="1"/>
    <xf numFmtId="9" fontId="0" fillId="0" borderId="0" xfId="3" applyFont="1"/>
    <xf numFmtId="0" fontId="3" fillId="0" borderId="52" xfId="0" applyFont="1" applyBorder="1"/>
    <xf numFmtId="0" fontId="28" fillId="0" borderId="0" xfId="0" applyFont="1"/>
    <xf numFmtId="0" fontId="0" fillId="0" borderId="59" xfId="0" applyBorder="1"/>
    <xf numFmtId="9" fontId="0" fillId="0" borderId="59" xfId="0" applyNumberFormat="1" applyBorder="1"/>
    <xf numFmtId="0" fontId="0" fillId="0" borderId="60" xfId="0" applyBorder="1"/>
    <xf numFmtId="0" fontId="0" fillId="0" borderId="47" xfId="0" applyBorder="1"/>
    <xf numFmtId="0" fontId="0" fillId="0" borderId="46" xfId="0" applyBorder="1" applyAlignment="1">
      <alignment horizontal="center"/>
    </xf>
    <xf numFmtId="0" fontId="0" fillId="0" borderId="61" xfId="0" applyBorder="1"/>
    <xf numFmtId="0" fontId="0" fillId="0" borderId="62" xfId="0" applyBorder="1"/>
    <xf numFmtId="0" fontId="29" fillId="0" borderId="61" xfId="0" applyFont="1" applyBorder="1"/>
    <xf numFmtId="167" fontId="0" fillId="0" borderId="0" xfId="3" applyNumberFormat="1" applyFont="1" applyBorder="1"/>
    <xf numFmtId="167" fontId="0" fillId="0" borderId="54" xfId="0" applyNumberFormat="1" applyBorder="1"/>
    <xf numFmtId="0" fontId="0" fillId="11" borderId="61" xfId="0" applyFill="1" applyBorder="1"/>
    <xf numFmtId="9" fontId="0" fillId="0" borderId="61" xfId="0" applyNumberFormat="1" applyBorder="1"/>
    <xf numFmtId="9" fontId="0" fillId="11" borderId="61" xfId="0" applyNumberFormat="1" applyFill="1" applyBorder="1"/>
    <xf numFmtId="0" fontId="29" fillId="0" borderId="62" xfId="0" applyFont="1" applyBorder="1"/>
    <xf numFmtId="167" fontId="0" fillId="0" borderId="57" xfId="3" applyNumberFormat="1" applyFont="1" applyBorder="1"/>
    <xf numFmtId="167" fontId="0" fillId="0" borderId="56" xfId="0" applyNumberFormat="1" applyBorder="1"/>
    <xf numFmtId="167" fontId="0" fillId="0" borderId="0" xfId="3" applyNumberFormat="1" applyFont="1"/>
    <xf numFmtId="0" fontId="29" fillId="0" borderId="0" xfId="0" applyFont="1"/>
    <xf numFmtId="9" fontId="0" fillId="11" borderId="59" xfId="0" applyNumberFormat="1" applyFill="1" applyBorder="1"/>
    <xf numFmtId="0" fontId="0" fillId="11" borderId="53" xfId="0" applyFill="1" applyBorder="1"/>
    <xf numFmtId="0" fontId="0" fillId="11" borderId="62" xfId="0" applyFill="1" applyBorder="1"/>
    <xf numFmtId="0" fontId="0" fillId="11" borderId="55" xfId="0" applyFill="1" applyBorder="1"/>
    <xf numFmtId="0" fontId="3" fillId="3" borderId="64" xfId="0" applyFont="1" applyFill="1" applyBorder="1" applyAlignment="1">
      <alignment vertical="center" wrapText="1"/>
    </xf>
    <xf numFmtId="0" fontId="3" fillId="3" borderId="65" xfId="0" applyFont="1" applyFill="1" applyBorder="1" applyAlignment="1">
      <alignment vertical="center" wrapText="1"/>
    </xf>
    <xf numFmtId="0" fontId="0" fillId="0" borderId="67" xfId="0" applyBorder="1"/>
    <xf numFmtId="0" fontId="0" fillId="0" borderId="16" xfId="0" applyBorder="1"/>
    <xf numFmtId="0" fontId="0" fillId="0" borderId="40" xfId="0" applyBorder="1"/>
    <xf numFmtId="0" fontId="0" fillId="0" borderId="42" xfId="0" applyBorder="1"/>
    <xf numFmtId="0" fontId="0" fillId="0" borderId="41" xfId="0" applyBorder="1"/>
    <xf numFmtId="164" fontId="0" fillId="0" borderId="40" xfId="1" applyFont="1" applyBorder="1"/>
    <xf numFmtId="164" fontId="0" fillId="0" borderId="42" xfId="1" applyFont="1" applyBorder="1"/>
    <xf numFmtId="164" fontId="0" fillId="0" borderId="41" xfId="1" applyFont="1" applyBorder="1"/>
    <xf numFmtId="164" fontId="0" fillId="0" borderId="68" xfId="1" applyFont="1" applyBorder="1"/>
    <xf numFmtId="164" fontId="0" fillId="0" borderId="0" xfId="1" applyFont="1" applyFill="1" applyBorder="1"/>
    <xf numFmtId="164" fontId="0" fillId="0" borderId="19" xfId="1" applyFont="1" applyBorder="1"/>
    <xf numFmtId="0" fontId="3" fillId="3" borderId="63" xfId="0" applyFont="1" applyFill="1" applyBorder="1" applyAlignment="1">
      <alignment vertical="center"/>
    </xf>
    <xf numFmtId="164" fontId="0" fillId="0" borderId="42" xfId="1" applyFont="1" applyFill="1" applyBorder="1"/>
    <xf numFmtId="0" fontId="4" fillId="0" borderId="19" xfId="0" applyFont="1" applyBorder="1"/>
    <xf numFmtId="164" fontId="4" fillId="0" borderId="16" xfId="0" applyNumberFormat="1" applyFont="1" applyBorder="1"/>
    <xf numFmtId="164" fontId="4" fillId="0" borderId="18" xfId="0" applyNumberFormat="1" applyFont="1" applyBorder="1"/>
    <xf numFmtId="0" fontId="25" fillId="3" borderId="66" xfId="0" applyFont="1" applyFill="1" applyBorder="1" applyAlignment="1">
      <alignment vertical="center"/>
    </xf>
    <xf numFmtId="0" fontId="3" fillId="3" borderId="63" xfId="0" applyFont="1" applyFill="1" applyBorder="1" applyAlignment="1">
      <alignment vertical="center" wrapText="1"/>
    </xf>
    <xf numFmtId="0" fontId="25" fillId="3" borderId="64" xfId="0" applyFont="1" applyFill="1" applyBorder="1" applyAlignment="1">
      <alignment vertical="center" wrapText="1"/>
    </xf>
    <xf numFmtId="0" fontId="25" fillId="3" borderId="63" xfId="0" applyFont="1" applyFill="1" applyBorder="1" applyAlignment="1">
      <alignment vertical="center" wrapText="1"/>
    </xf>
    <xf numFmtId="0" fontId="25" fillId="3" borderId="65" xfId="0" applyFont="1" applyFill="1" applyBorder="1" applyAlignment="1">
      <alignment vertical="center" wrapText="1"/>
    </xf>
    <xf numFmtId="0" fontId="25" fillId="3" borderId="64" xfId="0" applyFont="1" applyFill="1" applyBorder="1" applyAlignment="1">
      <alignment vertical="center"/>
    </xf>
    <xf numFmtId="0" fontId="4" fillId="0" borderId="16" xfId="0" applyFont="1" applyBorder="1"/>
    <xf numFmtId="0" fontId="4" fillId="0" borderId="42" xfId="0" applyFont="1" applyBorder="1"/>
    <xf numFmtId="164" fontId="4" fillId="0" borderId="0" xfId="1" applyFont="1" applyBorder="1"/>
    <xf numFmtId="164" fontId="4" fillId="0" borderId="16" xfId="1" applyFont="1" applyBorder="1"/>
    <xf numFmtId="164" fontId="4" fillId="0" borderId="16" xfId="1" applyFont="1" applyFill="1" applyBorder="1"/>
    <xf numFmtId="0" fontId="4" fillId="0" borderId="18" xfId="0" applyFont="1" applyBorder="1"/>
    <xf numFmtId="0" fontId="4" fillId="0" borderId="41" xfId="0" applyFont="1" applyBorder="1"/>
    <xf numFmtId="164" fontId="4" fillId="0" borderId="19" xfId="1" applyFont="1" applyBorder="1"/>
    <xf numFmtId="164" fontId="4" fillId="0" borderId="18" xfId="1" applyFont="1" applyBorder="1"/>
    <xf numFmtId="0" fontId="2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0" fillId="0" borderId="0" xfId="0" applyFont="1"/>
    <xf numFmtId="0" fontId="25" fillId="3" borderId="63" xfId="0" applyFont="1" applyFill="1" applyBorder="1" applyAlignment="1">
      <alignment vertical="center"/>
    </xf>
    <xf numFmtId="0" fontId="25" fillId="3" borderId="69" xfId="0" applyFont="1" applyFill="1" applyBorder="1" applyAlignment="1">
      <alignment vertical="center"/>
    </xf>
    <xf numFmtId="10" fontId="4" fillId="0" borderId="42" xfId="3" applyNumberFormat="1" applyFont="1" applyBorder="1"/>
    <xf numFmtId="10" fontId="4" fillId="0" borderId="41" xfId="3" applyNumberFormat="1" applyFont="1" applyBorder="1"/>
    <xf numFmtId="10" fontId="4" fillId="0" borderId="42" xfId="0" applyNumberFormat="1" applyFont="1" applyBorder="1"/>
    <xf numFmtId="10" fontId="4" fillId="0" borderId="41" xfId="0" applyNumberFormat="1" applyFont="1" applyBorder="1"/>
    <xf numFmtId="10" fontId="0" fillId="0" borderId="0" xfId="0" applyNumberFormat="1"/>
    <xf numFmtId="0" fontId="25" fillId="0" borderId="42" xfId="0" applyFont="1" applyBorder="1"/>
    <xf numFmtId="0" fontId="31" fillId="0" borderId="42" xfId="0" applyFont="1" applyBorder="1"/>
    <xf numFmtId="0" fontId="31" fillId="0" borderId="41" xfId="0" applyFont="1" applyBorder="1"/>
    <xf numFmtId="9" fontId="4" fillId="0" borderId="0" xfId="3" applyFont="1"/>
    <xf numFmtId="9" fontId="4" fillId="0" borderId="70" xfId="3" applyFont="1" applyBorder="1"/>
    <xf numFmtId="9" fontId="4" fillId="0" borderId="0" xfId="0" applyNumberFormat="1" applyFont="1"/>
    <xf numFmtId="0" fontId="4" fillId="0" borderId="12" xfId="0" applyFont="1" applyBorder="1"/>
    <xf numFmtId="0" fontId="4" fillId="0" borderId="71" xfId="0" applyFont="1" applyBorder="1"/>
    <xf numFmtId="164" fontId="4" fillId="0" borderId="13" xfId="1" applyFont="1" applyBorder="1"/>
    <xf numFmtId="164" fontId="4" fillId="0" borderId="12" xfId="1" applyFont="1" applyBorder="1"/>
    <xf numFmtId="164" fontId="4" fillId="0" borderId="12" xfId="0" applyNumberFormat="1" applyFont="1" applyBorder="1"/>
    <xf numFmtId="0" fontId="4" fillId="0" borderId="13" xfId="0" applyFont="1" applyBorder="1"/>
    <xf numFmtId="10" fontId="4" fillId="0" borderId="71" xfId="3" applyNumberFormat="1" applyFont="1" applyBorder="1"/>
    <xf numFmtId="10" fontId="4" fillId="0" borderId="71" xfId="0" applyNumberFormat="1" applyFont="1" applyBorder="1"/>
    <xf numFmtId="0" fontId="4" fillId="0" borderId="73" xfId="0" applyFont="1" applyBorder="1"/>
    <xf numFmtId="0" fontId="4" fillId="0" borderId="72" xfId="0" applyFont="1" applyBorder="1"/>
    <xf numFmtId="164" fontId="4" fillId="0" borderId="4" xfId="1" applyFont="1" applyBorder="1"/>
    <xf numFmtId="164" fontId="4" fillId="0" borderId="73" xfId="1" applyFont="1" applyFill="1" applyBorder="1"/>
    <xf numFmtId="164" fontId="4" fillId="0" borderId="73" xfId="0" applyNumberFormat="1" applyFont="1" applyBorder="1"/>
    <xf numFmtId="10" fontId="4" fillId="0" borderId="72" xfId="3" applyNumberFormat="1" applyFont="1" applyBorder="1"/>
    <xf numFmtId="0" fontId="25" fillId="0" borderId="72" xfId="0" applyFont="1" applyBorder="1"/>
    <xf numFmtId="10" fontId="4" fillId="0" borderId="72" xfId="0" applyNumberFormat="1" applyFont="1" applyBorder="1"/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4" fontId="0" fillId="0" borderId="19" xfId="1" applyFont="1" applyFill="1" applyBorder="1"/>
    <xf numFmtId="0" fontId="0" fillId="0" borderId="0" xfId="0" applyAlignment="1">
      <alignment horizontal="left"/>
    </xf>
    <xf numFmtId="0" fontId="32" fillId="0" borderId="63" xfId="0" applyFont="1" applyBorder="1" applyAlignment="1">
      <alignment horizontal="justify" vertical="top" wrapText="1"/>
    </xf>
    <xf numFmtId="0" fontId="32" fillId="0" borderId="74" xfId="0" applyFont="1" applyBorder="1" applyAlignment="1">
      <alignment horizontal="justify" vertical="top" wrapText="1"/>
    </xf>
    <xf numFmtId="0" fontId="33" fillId="0" borderId="41" xfId="0" applyFont="1" applyBorder="1" applyAlignment="1">
      <alignment horizontal="justify" vertical="top" wrapText="1"/>
    </xf>
    <xf numFmtId="0" fontId="33" fillId="0" borderId="20" xfId="0" applyFont="1" applyBorder="1" applyAlignment="1">
      <alignment horizontal="justify" vertical="top" wrapText="1"/>
    </xf>
    <xf numFmtId="0" fontId="32" fillId="0" borderId="5" xfId="0" applyFont="1" applyBorder="1" applyAlignment="1">
      <alignment horizontal="justify" vertical="top" wrapText="1"/>
    </xf>
    <xf numFmtId="10" fontId="0" fillId="4" borderId="5" xfId="0" applyNumberFormat="1" applyFill="1" applyBorder="1" applyAlignment="1">
      <alignment horizontal="center"/>
    </xf>
    <xf numFmtId="10" fontId="0" fillId="12" borderId="5" xfId="0" applyNumberFormat="1" applyFill="1" applyBorder="1" applyAlignment="1">
      <alignment horizontal="center"/>
    </xf>
    <xf numFmtId="10" fontId="0" fillId="10" borderId="5" xfId="0" applyNumberFormat="1" applyFill="1" applyBorder="1" applyAlignment="1">
      <alignment horizontal="center"/>
    </xf>
    <xf numFmtId="0" fontId="34" fillId="0" borderId="5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/>
    </xf>
    <xf numFmtId="0" fontId="33" fillId="12" borderId="17" xfId="0" applyFont="1" applyFill="1" applyBorder="1" applyAlignment="1">
      <alignment horizontal="justify" vertical="top" wrapText="1"/>
    </xf>
    <xf numFmtId="0" fontId="33" fillId="12" borderId="20" xfId="0" applyFont="1" applyFill="1" applyBorder="1" applyAlignment="1">
      <alignment horizontal="justify" vertical="top" wrapText="1"/>
    </xf>
    <xf numFmtId="0" fontId="33" fillId="0" borderId="0" xfId="0" applyFont="1" applyAlignment="1">
      <alignment horizontal="justify" vertical="top" wrapText="1"/>
    </xf>
    <xf numFmtId="0" fontId="33" fillId="12" borderId="63" xfId="0" applyFont="1" applyFill="1" applyBorder="1" applyAlignment="1">
      <alignment horizontal="justify" vertical="top" wrapText="1"/>
    </xf>
    <xf numFmtId="0" fontId="35" fillId="12" borderId="63" xfId="0" applyFont="1" applyFill="1" applyBorder="1" applyAlignment="1">
      <alignment horizontal="justify" vertical="top" wrapTex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58" xfId="0" applyBorder="1" applyAlignment="1">
      <alignment horizontal="center" textRotation="9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0" xfId="1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3" fillId="12" borderId="40" xfId="0" applyFont="1" applyFill="1" applyBorder="1" applyAlignment="1">
      <alignment horizontal="justify" vertical="top" wrapText="1"/>
    </xf>
    <xf numFmtId="0" fontId="33" fillId="12" borderId="41" xfId="0" applyFont="1" applyFill="1" applyBorder="1" applyAlignment="1">
      <alignment horizontal="justify" vertical="top" wrapText="1"/>
    </xf>
    <xf numFmtId="0" fontId="28" fillId="0" borderId="75" xfId="0" applyFont="1" applyBorder="1" applyAlignment="1">
      <alignment horizontal="center" vertical="center" wrapText="1"/>
    </xf>
    <xf numFmtId="0" fontId="28" fillId="0" borderId="7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">
    <cellStyle name="Millares" xfId="1" builtinId="3"/>
    <cellStyle name="Normal" xfId="0" builtinId="0"/>
    <cellStyle name="Normal 2" xfId="2" xr:uid="{00000000-0005-0000-0000-000002000000}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HISTOGRAMA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328825880137997E-2"/>
          <c:y val="0.20934100781877704"/>
          <c:w val="0.86648841791972264"/>
          <c:h val="0.53453538036769621"/>
        </c:manualLayout>
      </c:layout>
      <c:barChart>
        <c:barDir val="col"/>
        <c:grouping val="clustered"/>
        <c:varyColors val="0"/>
        <c:ser>
          <c:idx val="0"/>
          <c:order val="0"/>
          <c:tx>
            <c:v>VELOCIDADES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'02 histograma'!$H$15:$H$20</c:f>
              <c:strCache>
                <c:ptCount val="6"/>
                <c:pt idx="0">
                  <c:v>10-26</c:v>
                </c:pt>
                <c:pt idx="1">
                  <c:v>26-42</c:v>
                </c:pt>
                <c:pt idx="2">
                  <c:v>42-58</c:v>
                </c:pt>
                <c:pt idx="3">
                  <c:v>58-74</c:v>
                </c:pt>
                <c:pt idx="4">
                  <c:v>74-90</c:v>
                </c:pt>
                <c:pt idx="5">
                  <c:v>90-106</c:v>
                </c:pt>
              </c:strCache>
            </c:strRef>
          </c:cat>
          <c:val>
            <c:numRef>
              <c:f>'02 histograma'!$J$15:$J$20</c:f>
              <c:numCache>
                <c:formatCode>General</c:formatCode>
                <c:ptCount val="6"/>
                <c:pt idx="0">
                  <c:v>4</c:v>
                </c:pt>
                <c:pt idx="1">
                  <c:v>12</c:v>
                </c:pt>
                <c:pt idx="2">
                  <c:v>7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BC-439E-96DF-073C4B61AD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40"/>
        <c:axId val="303931408"/>
        <c:axId val="303931800"/>
      </c:barChart>
      <c:catAx>
        <c:axId val="303931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03931800"/>
        <c:crosses val="autoZero"/>
        <c:auto val="1"/>
        <c:lblAlgn val="ctr"/>
        <c:lblOffset val="100"/>
        <c:noMultiLvlLbl val="0"/>
      </c:catAx>
      <c:valAx>
        <c:axId val="3039318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303931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709584104837251"/>
          <c:y val="0.85910026678763918"/>
          <c:w val="0.30647762487632985"/>
          <c:h val="8.3717161082983091E-2"/>
        </c:manualLayout>
      </c:layout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2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PE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Histograma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invertIfNegative val="0"/>
          <c:cat>
            <c:numRef>
              <c:f>'02.1 histog'!$C$24:$C$31</c:f>
              <c:numCache>
                <c:formatCode>0.00</c:formatCode>
                <c:ptCount val="8"/>
                <c:pt idx="0" formatCode="_ * #,##0.00_ ;_ * \-#,##0.00_ ;_ * &quot;-&quot;??_ ;_ @_ ">
                  <c:v>176</c:v>
                </c:pt>
                <c:pt idx="1">
                  <c:v>197.25</c:v>
                </c:pt>
                <c:pt idx="2">
                  <c:v>218.5</c:v>
                </c:pt>
                <c:pt idx="3">
                  <c:v>239.75</c:v>
                </c:pt>
                <c:pt idx="4">
                  <c:v>261</c:v>
                </c:pt>
                <c:pt idx="5">
                  <c:v>282.25</c:v>
                </c:pt>
                <c:pt idx="6">
                  <c:v>303.5</c:v>
                </c:pt>
                <c:pt idx="7">
                  <c:v>324.75</c:v>
                </c:pt>
              </c:numCache>
            </c:numRef>
          </c:cat>
          <c:val>
            <c:numRef>
              <c:f>'02.1 histog'!$G$24:$G$31</c:f>
              <c:numCache>
                <c:formatCode>General</c:formatCode>
                <c:ptCount val="8"/>
                <c:pt idx="0">
                  <c:v>3</c:v>
                </c:pt>
                <c:pt idx="1">
                  <c:v>6</c:v>
                </c:pt>
                <c:pt idx="2">
                  <c:v>10</c:v>
                </c:pt>
                <c:pt idx="3">
                  <c:v>22</c:v>
                </c:pt>
                <c:pt idx="4">
                  <c:v>37</c:v>
                </c:pt>
                <c:pt idx="5">
                  <c:v>13</c:v>
                </c:pt>
                <c:pt idx="6">
                  <c:v>5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96-499F-858B-765A7B181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3932192"/>
        <c:axId val="303925136"/>
      </c:barChart>
      <c:catAx>
        <c:axId val="303932192"/>
        <c:scaling>
          <c:orientation val="minMax"/>
        </c:scaling>
        <c:delete val="0"/>
        <c:axPos val="b"/>
        <c:numFmt formatCode="_ * #,##0.00_ ;_ * \-#,##0.00_ ;_ * &quot;-&quot;??_ ;_ @_ " sourceLinked="1"/>
        <c:majorTickMark val="none"/>
        <c:minorTickMark val="none"/>
        <c:tickLblPos val="nextTo"/>
        <c:crossAx val="303925136"/>
        <c:crosses val="autoZero"/>
        <c:auto val="1"/>
        <c:lblAlgn val="ctr"/>
        <c:lblOffset val="100"/>
        <c:noMultiLvlLbl val="0"/>
      </c:catAx>
      <c:valAx>
        <c:axId val="3039251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3039321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GRAFICA DE PARETO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4488407699037621E-2"/>
          <c:y val="0.14850721784776927"/>
          <c:w val="0.8396642607174104"/>
          <c:h val="0.467480314960630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'03 PARETO'!$F$3</c:f>
              <c:strCache>
                <c:ptCount val="1"/>
                <c:pt idx="0">
                  <c:v>DEFECTO</c:v>
                </c:pt>
              </c:strCache>
            </c:strRef>
          </c:tx>
          <c:invertIfNegative val="0"/>
          <c:cat>
            <c:strRef>
              <c:f>'03 PARETO'!$F$4:$F$8</c:f>
              <c:strCache>
                <c:ptCount val="5"/>
                <c:pt idx="0">
                  <c:v>Incompleto</c:v>
                </c:pt>
                <c:pt idx="1">
                  <c:v>Rayas superficiales</c:v>
                </c:pt>
                <c:pt idx="2">
                  <c:v>Rajaduras</c:v>
                </c:pt>
                <c:pt idx="3">
                  <c:v>Otros</c:v>
                </c:pt>
                <c:pt idx="4">
                  <c:v>Deforme</c:v>
                </c:pt>
              </c:strCache>
            </c:strRef>
          </c:cat>
          <c:val>
            <c:numRef>
              <c:f>'03 PARETO'!$G$4:$G$8</c:f>
              <c:numCache>
                <c:formatCode>General</c:formatCode>
                <c:ptCount val="5"/>
                <c:pt idx="0">
                  <c:v>26</c:v>
                </c:pt>
                <c:pt idx="1">
                  <c:v>17</c:v>
                </c:pt>
                <c:pt idx="2">
                  <c:v>11</c:v>
                </c:pt>
                <c:pt idx="3">
                  <c:v>5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D9-4DB7-9972-CFAFB0499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3925920"/>
        <c:axId val="303927488"/>
      </c:barChart>
      <c:lineChart>
        <c:grouping val="standard"/>
        <c:varyColors val="0"/>
        <c:ser>
          <c:idx val="1"/>
          <c:order val="1"/>
          <c:tx>
            <c:strRef>
              <c:f>'03 PARETO'!$J$3</c:f>
              <c:strCache>
                <c:ptCount val="1"/>
                <c:pt idx="0">
                  <c:v>% acum</c:v>
                </c:pt>
              </c:strCache>
            </c:strRef>
          </c:tx>
          <c:marker>
            <c:symbol val="none"/>
          </c:marker>
          <c:cat>
            <c:strRef>
              <c:f>'03 PARETO'!$F$4:$F$8</c:f>
              <c:strCache>
                <c:ptCount val="5"/>
                <c:pt idx="0">
                  <c:v>Incompleto</c:v>
                </c:pt>
                <c:pt idx="1">
                  <c:v>Rayas superficiales</c:v>
                </c:pt>
                <c:pt idx="2">
                  <c:v>Rajaduras</c:v>
                </c:pt>
                <c:pt idx="3">
                  <c:v>Otros</c:v>
                </c:pt>
                <c:pt idx="4">
                  <c:v>Deforme</c:v>
                </c:pt>
              </c:strCache>
            </c:strRef>
          </c:cat>
          <c:val>
            <c:numRef>
              <c:f>'03 PARETO'!$I$4:$I$8</c:f>
              <c:numCache>
                <c:formatCode>General</c:formatCode>
                <c:ptCount val="5"/>
                <c:pt idx="0">
                  <c:v>26</c:v>
                </c:pt>
                <c:pt idx="1">
                  <c:v>43</c:v>
                </c:pt>
                <c:pt idx="2">
                  <c:v>54</c:v>
                </c:pt>
                <c:pt idx="3">
                  <c:v>59</c:v>
                </c:pt>
                <c:pt idx="4">
                  <c:v>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D9-4DB7-9972-CFAFB0499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925920"/>
        <c:axId val="303927488"/>
      </c:lineChart>
      <c:catAx>
        <c:axId val="303925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03927488"/>
        <c:crosses val="autoZero"/>
        <c:auto val="1"/>
        <c:lblAlgn val="ctr"/>
        <c:lblOffset val="100"/>
        <c:noMultiLvlLbl val="0"/>
      </c:catAx>
      <c:valAx>
        <c:axId val="3039274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3039259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4359711286089226"/>
          <c:y val="0.8027989209682127"/>
          <c:w val="0.20041666666666674"/>
          <c:h val="0.16743438320209997"/>
        </c:manualLayout>
      </c:layout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2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PE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'02 disper'!$C$2</c:f>
              <c:strCache>
                <c:ptCount val="1"/>
                <c:pt idx="0">
                  <c:v>y (kg/mm2)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39122353455818021"/>
                  <c:y val="-3.072671121157174E-2"/>
                </c:manualLayout>
              </c:layout>
              <c:numFmt formatCode="General" sourceLinked="0"/>
            </c:trendlineLbl>
          </c:trendline>
          <c:xVal>
            <c:numRef>
              <c:f>'02 disper'!$B$3:$B$32</c:f>
              <c:numCache>
                <c:formatCode>General</c:formatCode>
                <c:ptCount val="30"/>
                <c:pt idx="0">
                  <c:v>2</c:v>
                </c:pt>
                <c:pt idx="1">
                  <c:v>2.4</c:v>
                </c:pt>
                <c:pt idx="2">
                  <c:v>2.2000000000000002</c:v>
                </c:pt>
                <c:pt idx="3">
                  <c:v>2.2999999999999998</c:v>
                </c:pt>
                <c:pt idx="4">
                  <c:v>2.5</c:v>
                </c:pt>
                <c:pt idx="5">
                  <c:v>2.8</c:v>
                </c:pt>
                <c:pt idx="6">
                  <c:v>2.2000000000000002</c:v>
                </c:pt>
                <c:pt idx="7">
                  <c:v>2.7</c:v>
                </c:pt>
                <c:pt idx="8">
                  <c:v>2.4</c:v>
                </c:pt>
                <c:pt idx="9">
                  <c:v>2.2999999999999998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2.6</c:v>
                </c:pt>
                <c:pt idx="13">
                  <c:v>2.1</c:v>
                </c:pt>
                <c:pt idx="14">
                  <c:v>2.5</c:v>
                </c:pt>
                <c:pt idx="15">
                  <c:v>2.7</c:v>
                </c:pt>
                <c:pt idx="16">
                  <c:v>2.1</c:v>
                </c:pt>
                <c:pt idx="17">
                  <c:v>2.6</c:v>
                </c:pt>
                <c:pt idx="18">
                  <c:v>2.4</c:v>
                </c:pt>
                <c:pt idx="19">
                  <c:v>2.1</c:v>
                </c:pt>
                <c:pt idx="20">
                  <c:v>2.2999999999999998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2.2999999999999998</c:v>
                </c:pt>
                <c:pt idx="25">
                  <c:v>2.4</c:v>
                </c:pt>
                <c:pt idx="26">
                  <c:v>2.6</c:v>
                </c:pt>
                <c:pt idx="27">
                  <c:v>2.5</c:v>
                </c:pt>
                <c:pt idx="28">
                  <c:v>2.6</c:v>
                </c:pt>
                <c:pt idx="29">
                  <c:v>2.4</c:v>
                </c:pt>
              </c:numCache>
            </c:numRef>
          </c:xVal>
          <c:yVal>
            <c:numRef>
              <c:f>'02 disper'!$C$3:$C$32</c:f>
              <c:numCache>
                <c:formatCode>General</c:formatCode>
                <c:ptCount val="30"/>
                <c:pt idx="0">
                  <c:v>43</c:v>
                </c:pt>
                <c:pt idx="1">
                  <c:v>46</c:v>
                </c:pt>
                <c:pt idx="2">
                  <c:v>45</c:v>
                </c:pt>
                <c:pt idx="3">
                  <c:v>44</c:v>
                </c:pt>
                <c:pt idx="4">
                  <c:v>45</c:v>
                </c:pt>
                <c:pt idx="5">
                  <c:v>48</c:v>
                </c:pt>
                <c:pt idx="6">
                  <c:v>43</c:v>
                </c:pt>
                <c:pt idx="7">
                  <c:v>47</c:v>
                </c:pt>
                <c:pt idx="8">
                  <c:v>44</c:v>
                </c:pt>
                <c:pt idx="9">
                  <c:v>45</c:v>
                </c:pt>
                <c:pt idx="10">
                  <c:v>42</c:v>
                </c:pt>
                <c:pt idx="11">
                  <c:v>44</c:v>
                </c:pt>
                <c:pt idx="12">
                  <c:v>47</c:v>
                </c:pt>
                <c:pt idx="13">
                  <c:v>44</c:v>
                </c:pt>
                <c:pt idx="14">
                  <c:v>46</c:v>
                </c:pt>
                <c:pt idx="15">
                  <c:v>47</c:v>
                </c:pt>
                <c:pt idx="16">
                  <c:v>42</c:v>
                </c:pt>
                <c:pt idx="17">
                  <c:v>48</c:v>
                </c:pt>
                <c:pt idx="18">
                  <c:v>45</c:v>
                </c:pt>
                <c:pt idx="19">
                  <c:v>43</c:v>
                </c:pt>
                <c:pt idx="20">
                  <c:v>45</c:v>
                </c:pt>
                <c:pt idx="21">
                  <c:v>43</c:v>
                </c:pt>
                <c:pt idx="22">
                  <c:v>46</c:v>
                </c:pt>
                <c:pt idx="23">
                  <c:v>47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42</c:v>
                </c:pt>
                <c:pt idx="28">
                  <c:v>46</c:v>
                </c:pt>
                <c:pt idx="29">
                  <c:v>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14-4557-B962-13A9D384B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928272"/>
        <c:axId val="303928664"/>
      </c:scatterChart>
      <c:valAx>
        <c:axId val="303928272"/>
        <c:scaling>
          <c:orientation val="minMax"/>
          <c:min val="1.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Grafica de dispersion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3928664"/>
        <c:crosses val="autoZero"/>
        <c:crossBetween val="midCat"/>
      </c:valAx>
      <c:valAx>
        <c:axId val="30392866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39282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Grafica X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'05 G.control'!$F$4</c:f>
              <c:strCache>
                <c:ptCount val="1"/>
                <c:pt idx="0">
                  <c:v>x</c:v>
                </c:pt>
              </c:strCache>
            </c:strRef>
          </c:tx>
          <c:val>
            <c:numRef>
              <c:f>'05 G.control'!$F$5:$F$19</c:f>
              <c:numCache>
                <c:formatCode>_ * #,##0.00_ ;_ * \-#,##0.00_ ;_ * "-"??_ ;_ @_ </c:formatCode>
                <c:ptCount val="15"/>
                <c:pt idx="0">
                  <c:v>5.9666666666666659</c:v>
                </c:pt>
                <c:pt idx="1">
                  <c:v>5.8666666666666671</c:v>
                </c:pt>
                <c:pt idx="2">
                  <c:v>6</c:v>
                </c:pt>
                <c:pt idx="3">
                  <c:v>5.9666666666666659</c:v>
                </c:pt>
                <c:pt idx="4">
                  <c:v>5.9333333333333327</c:v>
                </c:pt>
                <c:pt idx="5">
                  <c:v>5.8666666666666671</c:v>
                </c:pt>
                <c:pt idx="6">
                  <c:v>5.833333333333333</c:v>
                </c:pt>
                <c:pt idx="7">
                  <c:v>5.4666666666666659</c:v>
                </c:pt>
                <c:pt idx="8">
                  <c:v>6.0333333333333341</c:v>
                </c:pt>
                <c:pt idx="9">
                  <c:v>5.9666666666666659</c:v>
                </c:pt>
                <c:pt idx="10">
                  <c:v>6.0333333333333341</c:v>
                </c:pt>
                <c:pt idx="11">
                  <c:v>6.3666666666666671</c:v>
                </c:pt>
                <c:pt idx="12">
                  <c:v>5.8666666666666671</c:v>
                </c:pt>
                <c:pt idx="13">
                  <c:v>5.4000000000000012</c:v>
                </c:pt>
                <c:pt idx="14">
                  <c:v>6.0333333333333341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3E-4349-B630-4584E7A6AB26}"/>
            </c:ext>
          </c:extLst>
        </c:ser>
        <c:ser>
          <c:idx val="1"/>
          <c:order val="1"/>
          <c:tx>
            <c:strRef>
              <c:f>'05 G.control'!$H$4</c:f>
              <c:strCache>
                <c:ptCount val="1"/>
                <c:pt idx="0">
                  <c:v>LSC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'05 G.control'!$H$5:$H$19</c:f>
              <c:numCache>
                <c:formatCode>_ * #,##0.00_ ;_ * \-#,##0.00_ ;_ * "-"??_ ;_ @_ </c:formatCode>
                <c:ptCount val="15"/>
                <c:pt idx="0">
                  <c:v>6.397706666666668</c:v>
                </c:pt>
                <c:pt idx="1">
                  <c:v>6.397706666666668</c:v>
                </c:pt>
                <c:pt idx="2">
                  <c:v>6.397706666666668</c:v>
                </c:pt>
                <c:pt idx="3">
                  <c:v>6.397706666666668</c:v>
                </c:pt>
                <c:pt idx="4">
                  <c:v>6.397706666666668</c:v>
                </c:pt>
                <c:pt idx="5">
                  <c:v>6.397706666666668</c:v>
                </c:pt>
                <c:pt idx="6">
                  <c:v>6.397706666666668</c:v>
                </c:pt>
                <c:pt idx="7">
                  <c:v>6.397706666666668</c:v>
                </c:pt>
                <c:pt idx="8">
                  <c:v>6.397706666666668</c:v>
                </c:pt>
                <c:pt idx="9">
                  <c:v>6.397706666666668</c:v>
                </c:pt>
                <c:pt idx="10">
                  <c:v>6.397706666666668</c:v>
                </c:pt>
                <c:pt idx="11">
                  <c:v>6.397706666666668</c:v>
                </c:pt>
                <c:pt idx="12">
                  <c:v>6.397706666666668</c:v>
                </c:pt>
                <c:pt idx="13">
                  <c:v>6.397706666666668</c:v>
                </c:pt>
                <c:pt idx="14">
                  <c:v>6.397706666666668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3E-4349-B630-4584E7A6AB26}"/>
            </c:ext>
          </c:extLst>
        </c:ser>
        <c:ser>
          <c:idx val="2"/>
          <c:order val="2"/>
          <c:tx>
            <c:strRef>
              <c:f>'05 G.control'!$I$4</c:f>
              <c:strCache>
                <c:ptCount val="1"/>
                <c:pt idx="0">
                  <c:v>LIC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'05 G.control'!$I$5:$I$19</c:f>
              <c:numCache>
                <c:formatCode>_ * #,##0.00_ ;_ * \-#,##0.00_ ;_ * "-"??_ ;_ @_ </c:formatCode>
                <c:ptCount val="15"/>
                <c:pt idx="0">
                  <c:v>5.4156266666666681</c:v>
                </c:pt>
                <c:pt idx="1">
                  <c:v>5.4156266666666681</c:v>
                </c:pt>
                <c:pt idx="2">
                  <c:v>5.4156266666666681</c:v>
                </c:pt>
                <c:pt idx="3">
                  <c:v>5.4156266666666681</c:v>
                </c:pt>
                <c:pt idx="4">
                  <c:v>5.4156266666666681</c:v>
                </c:pt>
                <c:pt idx="5">
                  <c:v>5.4156266666666681</c:v>
                </c:pt>
                <c:pt idx="6">
                  <c:v>5.4156266666666681</c:v>
                </c:pt>
                <c:pt idx="7">
                  <c:v>5.4156266666666681</c:v>
                </c:pt>
                <c:pt idx="8">
                  <c:v>5.4156266666666681</c:v>
                </c:pt>
                <c:pt idx="9">
                  <c:v>5.4156266666666681</c:v>
                </c:pt>
                <c:pt idx="10">
                  <c:v>5.4156266666666681</c:v>
                </c:pt>
                <c:pt idx="11">
                  <c:v>5.4156266666666681</c:v>
                </c:pt>
                <c:pt idx="12">
                  <c:v>5.4156266666666681</c:v>
                </c:pt>
                <c:pt idx="13">
                  <c:v>5.4156266666666681</c:v>
                </c:pt>
                <c:pt idx="14">
                  <c:v>5.4156266666666681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3E-4349-B630-4584E7A6AB26}"/>
            </c:ext>
          </c:extLst>
        </c:ser>
        <c:ser>
          <c:idx val="3"/>
          <c:order val="3"/>
          <c:tx>
            <c:v>LC</c:v>
          </c:tx>
          <c:spPr>
            <a:ln>
              <a:solidFill>
                <a:srgbClr val="FF0000"/>
              </a:solidFill>
            </a:ln>
          </c:spPr>
          <c:val>
            <c:numRef>
              <c:f>'05 G.control'!$J$5:$J$19</c:f>
              <c:numCache>
                <c:formatCode>General</c:formatCode>
                <c:ptCount val="15"/>
                <c:pt idx="0">
                  <c:v>5.91</c:v>
                </c:pt>
                <c:pt idx="1">
                  <c:v>5.91</c:v>
                </c:pt>
                <c:pt idx="2">
                  <c:v>5.91</c:v>
                </c:pt>
                <c:pt idx="3">
                  <c:v>5.91</c:v>
                </c:pt>
                <c:pt idx="4">
                  <c:v>5.91</c:v>
                </c:pt>
                <c:pt idx="5">
                  <c:v>5.91</c:v>
                </c:pt>
                <c:pt idx="6">
                  <c:v>5.91</c:v>
                </c:pt>
                <c:pt idx="7">
                  <c:v>5.91</c:v>
                </c:pt>
                <c:pt idx="8">
                  <c:v>5.91</c:v>
                </c:pt>
                <c:pt idx="9">
                  <c:v>5.91</c:v>
                </c:pt>
                <c:pt idx="10">
                  <c:v>5.91</c:v>
                </c:pt>
                <c:pt idx="11">
                  <c:v>5.91</c:v>
                </c:pt>
                <c:pt idx="12">
                  <c:v>5.91</c:v>
                </c:pt>
                <c:pt idx="13">
                  <c:v>5.91</c:v>
                </c:pt>
                <c:pt idx="14">
                  <c:v>5.91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03E-4349-B630-4584E7A6AB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196200"/>
        <c:axId val="354196592"/>
      </c:lineChart>
      <c:catAx>
        <c:axId val="354196200"/>
        <c:scaling>
          <c:orientation val="minMax"/>
        </c:scaling>
        <c:delete val="0"/>
        <c:axPos val="b"/>
        <c:majorTickMark val="none"/>
        <c:minorTickMark val="none"/>
        <c:tickLblPos val="nextTo"/>
        <c:crossAx val="354196592"/>
        <c:crosses val="autoZero"/>
        <c:auto val="1"/>
        <c:lblAlgn val="ctr"/>
        <c:lblOffset val="100"/>
        <c:noMultiLvlLbl val="0"/>
      </c:catAx>
      <c:valAx>
        <c:axId val="3541965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overlay val="0"/>
        </c:title>
        <c:numFmt formatCode="_ * #,##0.00_ ;_ * \-#,##0.00_ ;_ * &quot;-&quot;??_ ;_ @_ " sourceLinked="1"/>
        <c:majorTickMark val="none"/>
        <c:minorTickMark val="none"/>
        <c:tickLblPos val="nextTo"/>
        <c:crossAx val="354196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Grafica R</a:t>
            </a:r>
          </a:p>
        </c:rich>
      </c:tx>
      <c:overlay val="1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'05 G.control'!$G$4</c:f>
              <c:strCache>
                <c:ptCount val="1"/>
                <c:pt idx="0">
                  <c:v>R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val>
            <c:numRef>
              <c:f>'05 G.control'!$G$5:$G$19</c:f>
              <c:numCache>
                <c:formatCode>_ * #,##0.00_ ;_ * \-#,##0.00_ ;_ * "-"??_ ;_ @_ </c:formatCode>
                <c:ptCount val="15"/>
                <c:pt idx="0">
                  <c:v>1.5</c:v>
                </c:pt>
                <c:pt idx="1">
                  <c:v>0.39999999999999947</c:v>
                </c:pt>
                <c:pt idx="2">
                  <c:v>0.40000000000000036</c:v>
                </c:pt>
                <c:pt idx="3">
                  <c:v>0.80000000000000071</c:v>
                </c:pt>
                <c:pt idx="4">
                  <c:v>0.39999999999999947</c:v>
                </c:pt>
                <c:pt idx="5">
                  <c:v>0.60000000000000053</c:v>
                </c:pt>
                <c:pt idx="6">
                  <c:v>0.20000000000000018</c:v>
                </c:pt>
                <c:pt idx="7">
                  <c:v>0.5</c:v>
                </c:pt>
                <c:pt idx="8">
                  <c:v>9.9999999999999645E-2</c:v>
                </c:pt>
                <c:pt idx="9">
                  <c:v>0.59999999999999964</c:v>
                </c:pt>
                <c:pt idx="10">
                  <c:v>0.40000000000000036</c:v>
                </c:pt>
                <c:pt idx="11">
                  <c:v>0.5</c:v>
                </c:pt>
                <c:pt idx="12">
                  <c:v>0.5</c:v>
                </c:pt>
                <c:pt idx="13">
                  <c:v>0.20000000000000018</c:v>
                </c:pt>
                <c:pt idx="14">
                  <c:v>9.9999999999999645E-2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7E-489C-BC9B-2306C8B5E5B2}"/>
            </c:ext>
          </c:extLst>
        </c:ser>
        <c:ser>
          <c:idx val="0"/>
          <c:order val="1"/>
          <c:tx>
            <c:strRef>
              <c:f>'05 G.control'!$K$4</c:f>
              <c:strCache>
                <c:ptCount val="1"/>
                <c:pt idx="0">
                  <c:v>R¨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'05 G.control'!$K$5:$K$19</c:f>
              <c:numCache>
                <c:formatCode>General</c:formatCode>
                <c:ptCount val="15"/>
                <c:pt idx="0">
                  <c:v>0.48</c:v>
                </c:pt>
                <c:pt idx="1">
                  <c:v>0.48</c:v>
                </c:pt>
                <c:pt idx="2">
                  <c:v>0.48</c:v>
                </c:pt>
                <c:pt idx="3">
                  <c:v>0.48</c:v>
                </c:pt>
                <c:pt idx="4">
                  <c:v>0.48</c:v>
                </c:pt>
                <c:pt idx="5">
                  <c:v>0.48</c:v>
                </c:pt>
                <c:pt idx="6">
                  <c:v>0.48</c:v>
                </c:pt>
                <c:pt idx="7">
                  <c:v>0.48</c:v>
                </c:pt>
                <c:pt idx="8">
                  <c:v>0.48</c:v>
                </c:pt>
                <c:pt idx="9">
                  <c:v>0.48</c:v>
                </c:pt>
                <c:pt idx="10">
                  <c:v>0.48</c:v>
                </c:pt>
                <c:pt idx="11">
                  <c:v>0.48</c:v>
                </c:pt>
                <c:pt idx="12">
                  <c:v>0.48</c:v>
                </c:pt>
                <c:pt idx="13">
                  <c:v>0.48</c:v>
                </c:pt>
                <c:pt idx="14">
                  <c:v>0.48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7E-489C-BC9B-2306C8B5E5B2}"/>
            </c:ext>
          </c:extLst>
        </c:ser>
        <c:ser>
          <c:idx val="2"/>
          <c:order val="2"/>
          <c:tx>
            <c:strRef>
              <c:f>'05 G.control'!$L$4</c:f>
              <c:strCache>
                <c:ptCount val="1"/>
                <c:pt idx="0">
                  <c:v>LS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'05 G.control'!$L$5:$L$19</c:f>
              <c:numCache>
                <c:formatCode>General</c:formatCode>
                <c:ptCount val="15"/>
                <c:pt idx="0">
                  <c:v>1.23552</c:v>
                </c:pt>
                <c:pt idx="1">
                  <c:v>1.23552</c:v>
                </c:pt>
                <c:pt idx="2">
                  <c:v>1.23552</c:v>
                </c:pt>
                <c:pt idx="3">
                  <c:v>1.23552</c:v>
                </c:pt>
                <c:pt idx="4">
                  <c:v>1.23552</c:v>
                </c:pt>
                <c:pt idx="5">
                  <c:v>1.23552</c:v>
                </c:pt>
                <c:pt idx="6">
                  <c:v>1.23552</c:v>
                </c:pt>
                <c:pt idx="7">
                  <c:v>1.23552</c:v>
                </c:pt>
                <c:pt idx="8">
                  <c:v>1.23552</c:v>
                </c:pt>
                <c:pt idx="9">
                  <c:v>1.23552</c:v>
                </c:pt>
                <c:pt idx="10">
                  <c:v>1.23552</c:v>
                </c:pt>
                <c:pt idx="11">
                  <c:v>1.23552</c:v>
                </c:pt>
                <c:pt idx="12">
                  <c:v>1.23552</c:v>
                </c:pt>
                <c:pt idx="13">
                  <c:v>1.23552</c:v>
                </c:pt>
                <c:pt idx="14">
                  <c:v>1.23552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7E-489C-BC9B-2306C8B5E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197376"/>
        <c:axId val="354195416"/>
      </c:lineChart>
      <c:catAx>
        <c:axId val="354197376"/>
        <c:scaling>
          <c:orientation val="minMax"/>
        </c:scaling>
        <c:delete val="0"/>
        <c:axPos val="b"/>
        <c:majorTickMark val="none"/>
        <c:minorTickMark val="none"/>
        <c:tickLblPos val="nextTo"/>
        <c:crossAx val="354195416"/>
        <c:crosses val="autoZero"/>
        <c:auto val="1"/>
        <c:lblAlgn val="ctr"/>
        <c:lblOffset val="100"/>
        <c:noMultiLvlLbl val="0"/>
      </c:catAx>
      <c:valAx>
        <c:axId val="354195416"/>
        <c:scaling>
          <c:orientation val="minMax"/>
          <c:max val="2"/>
        </c:scaling>
        <c:delete val="0"/>
        <c:axPos val="l"/>
        <c:numFmt formatCode="_ * #,##0.00_ ;_ * \-#,##0.00_ ;_ * &quot;-&quot;??_ ;_ @_ " sourceLinked="1"/>
        <c:majorTickMark val="none"/>
        <c:minorTickMark val="none"/>
        <c:tickLblPos val="nextTo"/>
        <c:crossAx val="354197376"/>
        <c:crosses val="autoZero"/>
        <c:crossBetween val="between"/>
        <c:minorUnit val="0.1"/>
      </c:valAx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PARETO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7369168400141233"/>
          <c:y val="0.16271032693151316"/>
          <c:w val="0.82630831599858778"/>
          <c:h val="0.666348434491014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'pr01'!$L$3</c:f>
              <c:strCache>
                <c:ptCount val="1"/>
                <c:pt idx="0">
                  <c:v>CR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8.05555555555556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A10-44D5-9934-A35B1FB53210}"/>
                </c:ext>
              </c:extLst>
            </c:dLbl>
            <c:dLbl>
              <c:idx val="1"/>
              <c:layout>
                <c:manualLayout>
                  <c:x val="6.6666666666666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A10-44D5-9934-A35B1FB53210}"/>
                </c:ext>
              </c:extLst>
            </c:dLbl>
            <c:dLbl>
              <c:idx val="2"/>
              <c:layout>
                <c:manualLayout>
                  <c:x val="6.666666666666668E-2"/>
                  <c:y val="3.7771482530689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A10-44D5-9934-A35B1FB5321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'pr01'!$L$5:$L$7</c:f>
              <c:numCache>
                <c:formatCode>_ * #,##0.00_ ;_ * \-#,##0.00_ ;_ * "-"??_ ;_ @_ </c:formatCode>
                <c:ptCount val="3"/>
                <c:pt idx="0">
                  <c:v>83.02</c:v>
                </c:pt>
                <c:pt idx="1">
                  <c:v>95.93</c:v>
                </c:pt>
                <c:pt idx="2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10-44D5-9934-A35B1FB53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54197768"/>
        <c:axId val="354191496"/>
      </c:barChart>
      <c:catAx>
        <c:axId val="354197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DE ARTICULOS</a:t>
                </a:r>
              </a:p>
            </c:rich>
          </c:tx>
          <c:overlay val="0"/>
        </c:title>
        <c:numFmt formatCode="_(* #,##0.00_);_(* \(#,##0.00\);_(* &quot;-&quot;??_);_(@_)" sourceLinked="1"/>
        <c:majorTickMark val="none"/>
        <c:minorTickMark val="none"/>
        <c:tickLblPos val="nextTo"/>
        <c:crossAx val="354191496"/>
        <c:crosses val="autoZero"/>
        <c:auto val="1"/>
        <c:lblAlgn val="ctr"/>
        <c:lblOffset val="100"/>
        <c:noMultiLvlLbl val="0"/>
      </c:catAx>
      <c:valAx>
        <c:axId val="354191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VALOR DE CONSUMO</a:t>
                </a:r>
              </a:p>
            </c:rich>
          </c:tx>
          <c:overlay val="0"/>
        </c:title>
        <c:numFmt formatCode="_ * #,##0.00_ ;_ * \-#,##0.00_ ;_ * &quot;-&quot;??_ ;_ @_ " sourceLinked="1"/>
        <c:majorTickMark val="out"/>
        <c:minorTickMark val="none"/>
        <c:tickLblPos val="nextTo"/>
        <c:crossAx val="3541977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78018372703413"/>
          <c:y val="8.2754979157017142E-2"/>
          <c:w val="0.72799540682414698"/>
          <c:h val="0.775061911378724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'PR2'!$J$25</c:f>
              <c:strCache>
                <c:ptCount val="1"/>
                <c:pt idx="0">
                  <c:v>NRO DEFECTOS</c:v>
                </c:pt>
              </c:strCache>
            </c:strRef>
          </c:tx>
          <c:invertIfNegative val="0"/>
          <c:cat>
            <c:strRef>
              <c:f>'PR2'!$I$26:$I$29</c:f>
              <c:strCache>
                <c:ptCount val="4"/>
                <c:pt idx="0">
                  <c:v>C</c:v>
                </c:pt>
                <c:pt idx="1">
                  <c:v>D</c:v>
                </c:pt>
                <c:pt idx="2">
                  <c:v>A</c:v>
                </c:pt>
                <c:pt idx="3">
                  <c:v>B</c:v>
                </c:pt>
              </c:strCache>
            </c:strRef>
          </c:cat>
          <c:val>
            <c:numRef>
              <c:f>'PR2'!$J$26:$J$29</c:f>
              <c:numCache>
                <c:formatCode>General</c:formatCode>
                <c:ptCount val="4"/>
                <c:pt idx="0">
                  <c:v>36</c:v>
                </c:pt>
                <c:pt idx="1">
                  <c:v>7</c:v>
                </c:pt>
                <c:pt idx="2">
                  <c:v>4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20-484A-9CB5-C98F49763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54198160"/>
        <c:axId val="354193848"/>
      </c:barChart>
      <c:lineChart>
        <c:grouping val="standard"/>
        <c:varyColors val="0"/>
        <c:ser>
          <c:idx val="1"/>
          <c:order val="1"/>
          <c:tx>
            <c:strRef>
              <c:f>'PR2'!$K$25</c:f>
              <c:strCache>
                <c:ptCount val="1"/>
                <c:pt idx="0">
                  <c:v>% ACUMULADO</c:v>
                </c:pt>
              </c:strCache>
            </c:strRef>
          </c:tx>
          <c:spPr>
            <a:ln>
              <a:solidFill>
                <a:srgbClr val="C0504D"/>
              </a:solidFill>
            </a:ln>
          </c:spPr>
          <c:cat>
            <c:strRef>
              <c:f>'PR2'!$I$26:$I$29</c:f>
              <c:strCache>
                <c:ptCount val="4"/>
                <c:pt idx="0">
                  <c:v>C</c:v>
                </c:pt>
                <c:pt idx="1">
                  <c:v>D</c:v>
                </c:pt>
                <c:pt idx="2">
                  <c:v>A</c:v>
                </c:pt>
                <c:pt idx="3">
                  <c:v>B</c:v>
                </c:pt>
              </c:strCache>
            </c:strRef>
          </c:cat>
          <c:val>
            <c:numRef>
              <c:f>'PR2'!$K$26:$K$29</c:f>
              <c:numCache>
                <c:formatCode>0.00%</c:formatCode>
                <c:ptCount val="4"/>
                <c:pt idx="0">
                  <c:v>0.72</c:v>
                </c:pt>
                <c:pt idx="1">
                  <c:v>0.86</c:v>
                </c:pt>
                <c:pt idx="2">
                  <c:v>0.94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20-484A-9CB5-C98F49763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194632"/>
        <c:axId val="354198552"/>
      </c:lineChart>
      <c:catAx>
        <c:axId val="354198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TIPO DE DEFECTO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crossAx val="354193848"/>
        <c:crosses val="autoZero"/>
        <c:auto val="1"/>
        <c:lblAlgn val="ctr"/>
        <c:lblOffset val="100"/>
        <c:noMultiLvlLbl val="0"/>
      </c:catAx>
      <c:valAx>
        <c:axId val="354193848"/>
        <c:scaling>
          <c:orientation val="minMax"/>
          <c:max val="5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NUMERO DE DEFECTOS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4198160"/>
        <c:crosses val="autoZero"/>
        <c:crossBetween val="between"/>
      </c:valAx>
      <c:valAx>
        <c:axId val="354198552"/>
        <c:scaling>
          <c:orientation val="minMax"/>
          <c:max val="1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% ACUMULATIVO</a:t>
                </a:r>
              </a:p>
            </c:rich>
          </c:tx>
          <c:overlay val="0"/>
        </c:title>
        <c:numFmt formatCode="0.00%" sourceLinked="1"/>
        <c:majorTickMark val="out"/>
        <c:minorTickMark val="none"/>
        <c:tickLblPos val="nextTo"/>
        <c:crossAx val="354194632"/>
        <c:crosses val="max"/>
        <c:crossBetween val="between"/>
      </c:valAx>
      <c:catAx>
        <c:axId val="3541946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54198552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2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PE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'PR2'!$D$35</c:f>
              <c:strCache>
                <c:ptCount val="1"/>
                <c:pt idx="0">
                  <c:v>Rotura de la tabla de fibra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1-E858-40EB-9E9B-349E6434AAC3}"/>
              </c:ext>
            </c:extLst>
          </c:dPt>
          <c:dPt>
            <c:idx val="2"/>
            <c:invertIfNegative val="0"/>
            <c:bubble3D val="0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3-E858-40EB-9E9B-349E6434AAC3}"/>
              </c:ext>
            </c:extLst>
          </c:dPt>
          <c:cat>
            <c:strRef>
              <c:f>'PR2'!$C$36:$C$38</c:f>
              <c:strCache>
                <c:ptCount val="3"/>
                <c:pt idx="0">
                  <c:v>Juan</c:v>
                </c:pt>
                <c:pt idx="1">
                  <c:v>Jorge</c:v>
                </c:pt>
                <c:pt idx="2">
                  <c:v>Jaime</c:v>
                </c:pt>
              </c:strCache>
            </c:strRef>
          </c:cat>
          <c:val>
            <c:numRef>
              <c:f>'PR2'!$D$36:$D$38</c:f>
              <c:numCache>
                <c:formatCode>General</c:formatCode>
                <c:ptCount val="3"/>
                <c:pt idx="0">
                  <c:v>10</c:v>
                </c:pt>
                <c:pt idx="1">
                  <c:v>20</c:v>
                </c:pt>
                <c:pt idx="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58-40EB-9E9B-349E6434A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4192672"/>
        <c:axId val="354196984"/>
      </c:barChart>
      <c:catAx>
        <c:axId val="3541926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354196984"/>
        <c:crosses val="autoZero"/>
        <c:auto val="1"/>
        <c:lblAlgn val="ctr"/>
        <c:lblOffset val="100"/>
        <c:noMultiLvlLbl val="0"/>
      </c:catAx>
      <c:valAx>
        <c:axId val="3541969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nro de tablas rotas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35419267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2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GRAFICA X</a:t>
            </a:r>
          </a:p>
        </c:rich>
      </c:tx>
      <c:layout>
        <c:manualLayout>
          <c:xMode val="edge"/>
          <c:yMode val="edge"/>
          <c:x val="0.38304855643044644"/>
          <c:y val="4.6258506374749937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'PR03'!$G$3</c:f>
              <c:strCache>
                <c:ptCount val="1"/>
                <c:pt idx="0">
                  <c:v> X </c:v>
                </c:pt>
              </c:strCache>
            </c:strRef>
          </c:tx>
          <c:val>
            <c:numRef>
              <c:f>'PR03'!$G$4:$G$18</c:f>
              <c:numCache>
                <c:formatCode>_ * #,##0.00_ ;_ * \-#,##0.00_ ;_ * "-"??_ ;_ @_ </c:formatCode>
                <c:ptCount val="15"/>
                <c:pt idx="0">
                  <c:v>993</c:v>
                </c:pt>
                <c:pt idx="1">
                  <c:v>998.5</c:v>
                </c:pt>
                <c:pt idx="2">
                  <c:v>1004</c:v>
                </c:pt>
                <c:pt idx="3">
                  <c:v>1010.5</c:v>
                </c:pt>
                <c:pt idx="4">
                  <c:v>1007.5</c:v>
                </c:pt>
                <c:pt idx="5">
                  <c:v>998.5</c:v>
                </c:pt>
                <c:pt idx="6">
                  <c:v>995.75</c:v>
                </c:pt>
                <c:pt idx="7">
                  <c:v>994.75</c:v>
                </c:pt>
                <c:pt idx="8">
                  <c:v>1001.75</c:v>
                </c:pt>
                <c:pt idx="9">
                  <c:v>996</c:v>
                </c:pt>
                <c:pt idx="10">
                  <c:v>997</c:v>
                </c:pt>
                <c:pt idx="11">
                  <c:v>1004.25</c:v>
                </c:pt>
                <c:pt idx="12">
                  <c:v>991</c:v>
                </c:pt>
                <c:pt idx="13">
                  <c:v>991</c:v>
                </c:pt>
                <c:pt idx="14">
                  <c:v>1003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38-495B-B391-17060A3FEAFA}"/>
            </c:ext>
          </c:extLst>
        </c:ser>
        <c:ser>
          <c:idx val="1"/>
          <c:order val="1"/>
          <c:tx>
            <c:strRef>
              <c:f>'PR03'!$I$3</c:f>
              <c:strCache>
                <c:ptCount val="1"/>
                <c:pt idx="0">
                  <c:v> LI </c:v>
                </c:pt>
              </c:strCache>
            </c:strRef>
          </c:tx>
          <c:spPr>
            <a:ln w="38100"/>
          </c:spPr>
          <c:marker>
            <c:symbol val="none"/>
          </c:marker>
          <c:val>
            <c:numRef>
              <c:f>'PR03'!$I$4:$I$18</c:f>
              <c:numCache>
                <c:formatCode>_ * #,##0.00_ ;_ * \-#,##0.00_ ;_ * "-"??_ ;_ @_ </c:formatCode>
                <c:ptCount val="15"/>
                <c:pt idx="0">
                  <c:v>983.23466666666673</c:v>
                </c:pt>
                <c:pt idx="1">
                  <c:v>983.23466666666673</c:v>
                </c:pt>
                <c:pt idx="2">
                  <c:v>983.23466666666673</c:v>
                </c:pt>
                <c:pt idx="3">
                  <c:v>983.23466666666673</c:v>
                </c:pt>
                <c:pt idx="4">
                  <c:v>983.23466666666673</c:v>
                </c:pt>
                <c:pt idx="5">
                  <c:v>983.23466666666673</c:v>
                </c:pt>
                <c:pt idx="6">
                  <c:v>983.23466666666673</c:v>
                </c:pt>
                <c:pt idx="7">
                  <c:v>983.23466666666673</c:v>
                </c:pt>
                <c:pt idx="8">
                  <c:v>983.23466666666673</c:v>
                </c:pt>
                <c:pt idx="9">
                  <c:v>983.23466666666673</c:v>
                </c:pt>
                <c:pt idx="10">
                  <c:v>983.23466666666673</c:v>
                </c:pt>
                <c:pt idx="11">
                  <c:v>983.23466666666673</c:v>
                </c:pt>
                <c:pt idx="12">
                  <c:v>983.23466666666673</c:v>
                </c:pt>
                <c:pt idx="13">
                  <c:v>983.23466666666673</c:v>
                </c:pt>
                <c:pt idx="14">
                  <c:v>983.23466666666673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38-495B-B391-17060A3FEAFA}"/>
            </c:ext>
          </c:extLst>
        </c:ser>
        <c:ser>
          <c:idx val="2"/>
          <c:order val="2"/>
          <c:tx>
            <c:strRef>
              <c:f>'PR03'!$J$3</c:f>
              <c:strCache>
                <c:ptCount val="1"/>
                <c:pt idx="0">
                  <c:v> LS </c:v>
                </c:pt>
              </c:strCache>
            </c:strRef>
          </c:tx>
          <c:spPr>
            <a:ln w="38100"/>
          </c:spPr>
          <c:marker>
            <c:symbol val="none"/>
          </c:marker>
          <c:val>
            <c:numRef>
              <c:f>'PR03'!$J$4:$J$18</c:f>
              <c:numCache>
                <c:formatCode>_ * #,##0.00_ ;_ * \-#,##0.00_ ;_ * "-"??_ ;_ @_ </c:formatCode>
                <c:ptCount val="15"/>
                <c:pt idx="0">
                  <c:v>1014.9653333333333</c:v>
                </c:pt>
                <c:pt idx="1">
                  <c:v>1014.9653333333333</c:v>
                </c:pt>
                <c:pt idx="2">
                  <c:v>1014.9653333333333</c:v>
                </c:pt>
                <c:pt idx="3">
                  <c:v>1014.9653333333333</c:v>
                </c:pt>
                <c:pt idx="4">
                  <c:v>1014.9653333333333</c:v>
                </c:pt>
                <c:pt idx="5">
                  <c:v>1014.9653333333333</c:v>
                </c:pt>
                <c:pt idx="6">
                  <c:v>1014.9653333333333</c:v>
                </c:pt>
                <c:pt idx="7">
                  <c:v>1014.9653333333333</c:v>
                </c:pt>
                <c:pt idx="8">
                  <c:v>1014.9653333333333</c:v>
                </c:pt>
                <c:pt idx="9">
                  <c:v>1014.9653333333333</c:v>
                </c:pt>
                <c:pt idx="10">
                  <c:v>1014.9653333333333</c:v>
                </c:pt>
                <c:pt idx="11">
                  <c:v>1014.9653333333333</c:v>
                </c:pt>
                <c:pt idx="12">
                  <c:v>1014.9653333333333</c:v>
                </c:pt>
                <c:pt idx="13">
                  <c:v>1014.9653333333333</c:v>
                </c:pt>
                <c:pt idx="14">
                  <c:v>1014.9653333333333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38-495B-B391-17060A3FEAFA}"/>
            </c:ext>
          </c:extLst>
        </c:ser>
        <c:ser>
          <c:idx val="3"/>
          <c:order val="3"/>
          <c:tx>
            <c:strRef>
              <c:f>'PR03'!$K$3</c:f>
              <c:strCache>
                <c:ptCount val="1"/>
                <c:pt idx="0">
                  <c:v> X// </c:v>
                </c:pt>
              </c:strCache>
            </c:strRef>
          </c:tx>
          <c:marker>
            <c:symbol val="none"/>
          </c:marker>
          <c:val>
            <c:numRef>
              <c:f>'PR03'!$K$4:$K$18</c:f>
              <c:numCache>
                <c:formatCode>_ * #,##0.00_ ;_ * \-#,##0.00_ ;_ * "-"??_ ;_ @_ </c:formatCode>
                <c:ptCount val="15"/>
                <c:pt idx="0">
                  <c:v>999.1</c:v>
                </c:pt>
                <c:pt idx="1">
                  <c:v>999.1</c:v>
                </c:pt>
                <c:pt idx="2">
                  <c:v>999.1</c:v>
                </c:pt>
                <c:pt idx="3">
                  <c:v>999.1</c:v>
                </c:pt>
                <c:pt idx="4">
                  <c:v>999.1</c:v>
                </c:pt>
                <c:pt idx="5">
                  <c:v>999.1</c:v>
                </c:pt>
                <c:pt idx="6">
                  <c:v>999.1</c:v>
                </c:pt>
                <c:pt idx="7">
                  <c:v>999.1</c:v>
                </c:pt>
                <c:pt idx="8">
                  <c:v>999.1</c:v>
                </c:pt>
                <c:pt idx="9">
                  <c:v>999.1</c:v>
                </c:pt>
                <c:pt idx="10">
                  <c:v>999.1</c:v>
                </c:pt>
                <c:pt idx="11">
                  <c:v>999.1</c:v>
                </c:pt>
                <c:pt idx="12">
                  <c:v>999.1</c:v>
                </c:pt>
                <c:pt idx="13">
                  <c:v>999.1</c:v>
                </c:pt>
                <c:pt idx="14">
                  <c:v>999.1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38-495B-B391-17060A3FE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193456"/>
        <c:axId val="364413336"/>
      </c:lineChart>
      <c:catAx>
        <c:axId val="354193456"/>
        <c:scaling>
          <c:orientation val="minMax"/>
        </c:scaling>
        <c:delete val="0"/>
        <c:axPos val="b"/>
        <c:majorTickMark val="none"/>
        <c:minorTickMark val="none"/>
        <c:tickLblPos val="nextTo"/>
        <c:crossAx val="364413336"/>
        <c:crosses val="autoZero"/>
        <c:auto val="1"/>
        <c:lblAlgn val="ctr"/>
        <c:lblOffset val="100"/>
        <c:noMultiLvlLbl val="0"/>
      </c:catAx>
      <c:valAx>
        <c:axId val="364413336"/>
        <c:scaling>
          <c:orientation val="minMax"/>
          <c:min val="975"/>
        </c:scaling>
        <c:delete val="0"/>
        <c:axPos val="l"/>
        <c:majorGridlines/>
        <c:numFmt formatCode="_ * #,##0.00_ ;_ * \-#,##0.00_ ;_ * &quot;-&quot;??_ ;_ @_ " sourceLinked="1"/>
        <c:majorTickMark val="none"/>
        <c:minorTickMark val="none"/>
        <c:tickLblPos val="nextTo"/>
        <c:spPr>
          <a:ln w="9525">
            <a:noFill/>
          </a:ln>
        </c:spPr>
        <c:crossAx val="354193456"/>
        <c:crosses val="autoZero"/>
        <c:crossBetween val="between"/>
        <c:majorUnit val="10"/>
      </c:valAx>
    </c:plotArea>
    <c:legend>
      <c:legendPos val="b"/>
      <c:overlay val="0"/>
    </c:legend>
    <c:plotVisOnly val="1"/>
    <c:dispBlanksAs val="gap"/>
    <c:showDLblsOverMax val="0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GRAFICA R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'PR03'!$H$3</c:f>
              <c:strCache>
                <c:ptCount val="1"/>
                <c:pt idx="0">
                  <c:v> R </c:v>
                </c:pt>
              </c:strCache>
            </c:strRef>
          </c:tx>
          <c:val>
            <c:numRef>
              <c:f>'PR03'!$H$4:$H$18</c:f>
              <c:numCache>
                <c:formatCode>General</c:formatCode>
                <c:ptCount val="15"/>
                <c:pt idx="0">
                  <c:v>25</c:v>
                </c:pt>
                <c:pt idx="1">
                  <c:v>15</c:v>
                </c:pt>
                <c:pt idx="2">
                  <c:v>25</c:v>
                </c:pt>
                <c:pt idx="3">
                  <c:v>22</c:v>
                </c:pt>
                <c:pt idx="4">
                  <c:v>26</c:v>
                </c:pt>
                <c:pt idx="5">
                  <c:v>11</c:v>
                </c:pt>
                <c:pt idx="6">
                  <c:v>38</c:v>
                </c:pt>
                <c:pt idx="7">
                  <c:v>15</c:v>
                </c:pt>
                <c:pt idx="8">
                  <c:v>18</c:v>
                </c:pt>
                <c:pt idx="9">
                  <c:v>28</c:v>
                </c:pt>
                <c:pt idx="10">
                  <c:v>17</c:v>
                </c:pt>
                <c:pt idx="11">
                  <c:v>28</c:v>
                </c:pt>
                <c:pt idx="12">
                  <c:v>22</c:v>
                </c:pt>
                <c:pt idx="13">
                  <c:v>15</c:v>
                </c:pt>
                <c:pt idx="14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91-456F-82AA-61C3D55E0E67}"/>
            </c:ext>
          </c:extLst>
        </c:ser>
        <c:ser>
          <c:idx val="1"/>
          <c:order val="1"/>
          <c:tx>
            <c:strRef>
              <c:f>'PR03'!$L$3</c:f>
              <c:strCache>
                <c:ptCount val="1"/>
                <c:pt idx="0">
                  <c:v> LI </c:v>
                </c:pt>
              </c:strCache>
            </c:strRef>
          </c:tx>
          <c:spPr>
            <a:ln w="38100">
              <a:solidFill>
                <a:srgbClr val="C0504D">
                  <a:shade val="95000"/>
                  <a:satMod val="105000"/>
                </a:srgbClr>
              </a:solidFill>
            </a:ln>
          </c:spPr>
          <c:marker>
            <c:symbol val="none"/>
          </c:marker>
          <c:val>
            <c:numRef>
              <c:f>'PR03'!$L$4:$L$18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91-456F-82AA-61C3D55E0E67}"/>
            </c:ext>
          </c:extLst>
        </c:ser>
        <c:ser>
          <c:idx val="2"/>
          <c:order val="2"/>
          <c:tx>
            <c:strRef>
              <c:f>'PR03'!$M$3</c:f>
              <c:strCache>
                <c:ptCount val="1"/>
                <c:pt idx="0">
                  <c:v> LS </c:v>
                </c:pt>
              </c:strCache>
            </c:strRef>
          </c:tx>
          <c:marker>
            <c:symbol val="none"/>
          </c:marker>
          <c:val>
            <c:numRef>
              <c:f>'PR03'!$M$4:$M$18</c:f>
              <c:numCache>
                <c:formatCode>General</c:formatCode>
                <c:ptCount val="15"/>
                <c:pt idx="0">
                  <c:v>49.552</c:v>
                </c:pt>
                <c:pt idx="1">
                  <c:v>49.552</c:v>
                </c:pt>
                <c:pt idx="2">
                  <c:v>49.552</c:v>
                </c:pt>
                <c:pt idx="3">
                  <c:v>49.552</c:v>
                </c:pt>
                <c:pt idx="4">
                  <c:v>49.552</c:v>
                </c:pt>
                <c:pt idx="5">
                  <c:v>49.552</c:v>
                </c:pt>
                <c:pt idx="6">
                  <c:v>49.552</c:v>
                </c:pt>
                <c:pt idx="7">
                  <c:v>49.552</c:v>
                </c:pt>
                <c:pt idx="8">
                  <c:v>49.552</c:v>
                </c:pt>
                <c:pt idx="9">
                  <c:v>49.552</c:v>
                </c:pt>
                <c:pt idx="10">
                  <c:v>49.552</c:v>
                </c:pt>
                <c:pt idx="11">
                  <c:v>49.552</c:v>
                </c:pt>
                <c:pt idx="12">
                  <c:v>49.552</c:v>
                </c:pt>
                <c:pt idx="13">
                  <c:v>49.552</c:v>
                </c:pt>
                <c:pt idx="14">
                  <c:v>49.552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91-456F-82AA-61C3D55E0E67}"/>
            </c:ext>
          </c:extLst>
        </c:ser>
        <c:ser>
          <c:idx val="3"/>
          <c:order val="3"/>
          <c:tx>
            <c:strRef>
              <c:f>'PR03'!$N$3</c:f>
              <c:strCache>
                <c:ptCount val="1"/>
                <c:pt idx="0">
                  <c:v> R/ </c:v>
                </c:pt>
              </c:strCache>
            </c:strRef>
          </c:tx>
          <c:marker>
            <c:symbol val="none"/>
          </c:marker>
          <c:val>
            <c:numRef>
              <c:f>'PR03'!$N$4:$N$18</c:f>
              <c:numCache>
                <c:formatCode>_ * #,##0.00_ ;_ * \-#,##0.00_ ;_ * "-"??_ ;_ @_ </c:formatCode>
                <c:ptCount val="15"/>
                <c:pt idx="0">
                  <c:v>21.733333333333334</c:v>
                </c:pt>
                <c:pt idx="1">
                  <c:v>21.733333333333334</c:v>
                </c:pt>
                <c:pt idx="2">
                  <c:v>21.733333333333334</c:v>
                </c:pt>
                <c:pt idx="3">
                  <c:v>21.733333333333334</c:v>
                </c:pt>
                <c:pt idx="4">
                  <c:v>21.733333333333334</c:v>
                </c:pt>
                <c:pt idx="5">
                  <c:v>21.733333333333334</c:v>
                </c:pt>
                <c:pt idx="6">
                  <c:v>21.733333333333334</c:v>
                </c:pt>
                <c:pt idx="7">
                  <c:v>21.733333333333334</c:v>
                </c:pt>
                <c:pt idx="8">
                  <c:v>21.733333333333334</c:v>
                </c:pt>
                <c:pt idx="9">
                  <c:v>21.733333333333334</c:v>
                </c:pt>
                <c:pt idx="10">
                  <c:v>21.733333333333334</c:v>
                </c:pt>
                <c:pt idx="11">
                  <c:v>21.733333333333334</c:v>
                </c:pt>
                <c:pt idx="12">
                  <c:v>21.733333333333334</c:v>
                </c:pt>
                <c:pt idx="13">
                  <c:v>21.733333333333334</c:v>
                </c:pt>
                <c:pt idx="14">
                  <c:v>21.733333333333334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E91-456F-82AA-61C3D55E0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4412160"/>
        <c:axId val="364420000"/>
      </c:lineChart>
      <c:catAx>
        <c:axId val="364412160"/>
        <c:scaling>
          <c:orientation val="minMax"/>
        </c:scaling>
        <c:delete val="0"/>
        <c:axPos val="b"/>
        <c:majorTickMark val="none"/>
        <c:minorTickMark val="none"/>
        <c:tickLblPos val="nextTo"/>
        <c:crossAx val="364420000"/>
        <c:crosses val="autoZero"/>
        <c:auto val="1"/>
        <c:lblAlgn val="ctr"/>
        <c:lblOffset val="100"/>
        <c:noMultiLvlLbl val="0"/>
      </c:catAx>
      <c:valAx>
        <c:axId val="3644200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3644121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gradFill rotWithShape="1">
      <a:gsLst>
        <a:gs pos="0">
          <a:schemeClr val="accent5">
            <a:tint val="50000"/>
            <a:satMod val="300000"/>
          </a:schemeClr>
        </a:gs>
        <a:gs pos="35000">
          <a:schemeClr val="accent5">
            <a:tint val="37000"/>
            <a:satMod val="300000"/>
          </a:schemeClr>
        </a:gs>
        <a:gs pos="100000">
          <a:schemeClr val="accent5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5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Diagrama de correlacion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'PR04'!$C$2</c:f>
              <c:strCache>
                <c:ptCount val="1"/>
                <c:pt idx="0">
                  <c:v>y (t)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27805887326284023"/>
                  <c:y val="-0.17409262479291945"/>
                </c:manualLayout>
              </c:layout>
              <c:tx>
                <c:rich>
                  <a:bodyPr/>
                  <a:lstStyle/>
                  <a:p>
                    <a:pPr>
                      <a:defRPr sz="1400"/>
                    </a:pPr>
                    <a:r>
                      <a:rPr lang="en-US"/>
                      <a:t>y = 0.0801x - 23.011
R² = 0.8173</a:t>
                    </a:r>
                  </a:p>
                </c:rich>
              </c:tx>
              <c:numFmt formatCode="General" sourceLinked="0"/>
            </c:trendlineLbl>
          </c:trendline>
          <c:xVal>
            <c:numRef>
              <c:f>'PR04'!$B$3:$B$27</c:f>
              <c:numCache>
                <c:formatCode>_ * #,##0.00_ ;_ * \-#,##0.00_ ;_ * "-"??_ ;_ @_ </c:formatCode>
                <c:ptCount val="25"/>
                <c:pt idx="0">
                  <c:v>504</c:v>
                </c:pt>
                <c:pt idx="1">
                  <c:v>490</c:v>
                </c:pt>
                <c:pt idx="2">
                  <c:v>485</c:v>
                </c:pt>
                <c:pt idx="3">
                  <c:v>499</c:v>
                </c:pt>
                <c:pt idx="4">
                  <c:v>506</c:v>
                </c:pt>
                <c:pt idx="5">
                  <c:v>503</c:v>
                </c:pt>
                <c:pt idx="6">
                  <c:v>488</c:v>
                </c:pt>
                <c:pt idx="7">
                  <c:v>510</c:v>
                </c:pt>
                <c:pt idx="8">
                  <c:v>506</c:v>
                </c:pt>
                <c:pt idx="9">
                  <c:v>490</c:v>
                </c:pt>
                <c:pt idx="10">
                  <c:v>512</c:v>
                </c:pt>
                <c:pt idx="11">
                  <c:v>499</c:v>
                </c:pt>
                <c:pt idx="12">
                  <c:v>479</c:v>
                </c:pt>
                <c:pt idx="13">
                  <c:v>505</c:v>
                </c:pt>
                <c:pt idx="14">
                  <c:v>481</c:v>
                </c:pt>
                <c:pt idx="15">
                  <c:v>510</c:v>
                </c:pt>
                <c:pt idx="16">
                  <c:v>514</c:v>
                </c:pt>
                <c:pt idx="17">
                  <c:v>500</c:v>
                </c:pt>
                <c:pt idx="18">
                  <c:v>484</c:v>
                </c:pt>
                <c:pt idx="19">
                  <c:v>478</c:v>
                </c:pt>
                <c:pt idx="20">
                  <c:v>496</c:v>
                </c:pt>
                <c:pt idx="21">
                  <c:v>502</c:v>
                </c:pt>
                <c:pt idx="22">
                  <c:v>504</c:v>
                </c:pt>
                <c:pt idx="23">
                  <c:v>497</c:v>
                </c:pt>
                <c:pt idx="24">
                  <c:v>509</c:v>
                </c:pt>
              </c:numCache>
            </c:numRef>
          </c:xVal>
          <c:yVal>
            <c:numRef>
              <c:f>'PR04'!$C$3:$C$27</c:f>
              <c:numCache>
                <c:formatCode>_ * #,##0.00_ ;_ * \-#,##0.00_ ;_ * "-"??_ ;_ @_ </c:formatCode>
                <c:ptCount val="25"/>
                <c:pt idx="0">
                  <c:v>18</c:v>
                </c:pt>
                <c:pt idx="1">
                  <c:v>16.399999999999999</c:v>
                </c:pt>
                <c:pt idx="2">
                  <c:v>16</c:v>
                </c:pt>
                <c:pt idx="3">
                  <c:v>16.5</c:v>
                </c:pt>
                <c:pt idx="4">
                  <c:v>18.3</c:v>
                </c:pt>
                <c:pt idx="5">
                  <c:v>18.100000000000001</c:v>
                </c:pt>
                <c:pt idx="6">
                  <c:v>15.8</c:v>
                </c:pt>
                <c:pt idx="7">
                  <c:v>17.8</c:v>
                </c:pt>
                <c:pt idx="8">
                  <c:v>18</c:v>
                </c:pt>
                <c:pt idx="9">
                  <c:v>16</c:v>
                </c:pt>
                <c:pt idx="10">
                  <c:v>17.600000000000001</c:v>
                </c:pt>
                <c:pt idx="11">
                  <c:v>17</c:v>
                </c:pt>
                <c:pt idx="12">
                  <c:v>14.7</c:v>
                </c:pt>
                <c:pt idx="13">
                  <c:v>17.2</c:v>
                </c:pt>
                <c:pt idx="14">
                  <c:v>15.5</c:v>
                </c:pt>
                <c:pt idx="15">
                  <c:v>17.5</c:v>
                </c:pt>
                <c:pt idx="16">
                  <c:v>18</c:v>
                </c:pt>
                <c:pt idx="17">
                  <c:v>17.5</c:v>
                </c:pt>
                <c:pt idx="18">
                  <c:v>16</c:v>
                </c:pt>
                <c:pt idx="19">
                  <c:v>15.8</c:v>
                </c:pt>
                <c:pt idx="20">
                  <c:v>16.399999999999999</c:v>
                </c:pt>
                <c:pt idx="21">
                  <c:v>17</c:v>
                </c:pt>
                <c:pt idx="22">
                  <c:v>17.100000000000001</c:v>
                </c:pt>
                <c:pt idx="23">
                  <c:v>16.5</c:v>
                </c:pt>
                <c:pt idx="24">
                  <c:v>17.5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FD-4523-8331-6C028F10F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411376"/>
        <c:axId val="364408632"/>
      </c:scatterChart>
      <c:valAx>
        <c:axId val="36441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vatios</a:t>
                </a:r>
              </a:p>
            </c:rich>
          </c:tx>
          <c:overlay val="0"/>
        </c:title>
        <c:numFmt formatCode="_ * #,##0.00_ ;_ * \-#,##0.00_ ;_ * &quot;-&quot;??_ ;_ @_ " sourceLinked="1"/>
        <c:majorTickMark val="out"/>
        <c:minorTickMark val="none"/>
        <c:tickLblPos val="nextTo"/>
        <c:crossAx val="364408632"/>
        <c:crosses val="autoZero"/>
        <c:crossBetween val="midCat"/>
      </c:valAx>
      <c:valAx>
        <c:axId val="364408632"/>
        <c:scaling>
          <c:orientation val="minMax"/>
          <c:min val="14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temperatura</a:t>
                </a:r>
              </a:p>
            </c:rich>
          </c:tx>
          <c:overlay val="0"/>
        </c:title>
        <c:numFmt formatCode="_ * #,##0.00_ ;_ * \-#,##0.00_ ;_ * &quot;-&quot;??_ ;_ @_ " sourceLinked="1"/>
        <c:majorTickMark val="out"/>
        <c:minorTickMark val="none"/>
        <c:tickLblPos val="nextTo"/>
        <c:crossAx val="36441137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6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6</xdr:row>
      <xdr:rowOff>0</xdr:rowOff>
    </xdr:from>
    <xdr:to>
      <xdr:col>5</xdr:col>
      <xdr:colOff>28575</xdr:colOff>
      <xdr:row>11</xdr:row>
      <xdr:rowOff>190500</xdr:rowOff>
    </xdr:to>
    <xdr:cxnSp macro="">
      <xdr:nvCxnSpPr>
        <xdr:cNvPr id="2" name="1 Conector recto de flech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2066925" y="1171575"/>
          <a:ext cx="1190625" cy="1152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212727</xdr:colOff>
      <xdr:row>11</xdr:row>
      <xdr:rowOff>180976</xdr:rowOff>
    </xdr:from>
    <xdr:to>
      <xdr:col>7</xdr:col>
      <xdr:colOff>28578</xdr:colOff>
      <xdr:row>17</xdr:row>
      <xdr:rowOff>190503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rot="5400000" flipH="1" flipV="1">
          <a:off x="3906839" y="2611439"/>
          <a:ext cx="1171577" cy="577851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330200</xdr:colOff>
      <xdr:row>12</xdr:row>
      <xdr:rowOff>0</xdr:rowOff>
    </xdr:from>
    <xdr:to>
      <xdr:col>4</xdr:col>
      <xdr:colOff>431800</xdr:colOff>
      <xdr:row>17</xdr:row>
      <xdr:rowOff>177800</xdr:rowOff>
    </xdr:to>
    <xdr:cxnSp macro="">
      <xdr:nvCxnSpPr>
        <xdr:cNvPr id="4" name="3 Conector recto de flech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rot="5400000" flipH="1" flipV="1">
          <a:off x="1897062" y="2471738"/>
          <a:ext cx="1139825" cy="8636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368300</xdr:colOff>
      <xdr:row>12</xdr:row>
      <xdr:rowOff>0</xdr:rowOff>
    </xdr:from>
    <xdr:to>
      <xdr:col>8</xdr:col>
      <xdr:colOff>660400</xdr:colOff>
      <xdr:row>17</xdr:row>
      <xdr:rowOff>190500</xdr:rowOff>
    </xdr:to>
    <xdr:cxnSp macro="">
      <xdr:nvCxnSpPr>
        <xdr:cNvPr id="5" name="4 Conector recto de flecha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rot="5400000" flipH="1" flipV="1">
          <a:off x="5453062" y="2763838"/>
          <a:ext cx="1152525" cy="2921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368300</xdr:colOff>
      <xdr:row>6</xdr:row>
      <xdr:rowOff>12700</xdr:rowOff>
    </xdr:from>
    <xdr:to>
      <xdr:col>10</xdr:col>
      <xdr:colOff>34925</xdr:colOff>
      <xdr:row>12</xdr:row>
      <xdr:rowOff>3175</xdr:rowOff>
    </xdr:to>
    <xdr:cxnSp macro="">
      <xdr:nvCxnSpPr>
        <xdr:cNvPr id="6" name="5 Conector recto de flech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5883275" y="1184275"/>
          <a:ext cx="1190625" cy="1152525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752475</xdr:colOff>
      <xdr:row>9</xdr:row>
      <xdr:rowOff>9525</xdr:rowOff>
    </xdr:from>
    <xdr:to>
      <xdr:col>4</xdr:col>
      <xdr:colOff>152400</xdr:colOff>
      <xdr:row>9</xdr:row>
      <xdr:rowOff>19050</xdr:rowOff>
    </xdr:to>
    <xdr:cxnSp macro="">
      <xdr:nvCxnSpPr>
        <xdr:cNvPr id="7" name="6 Conector recto de flecha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1704975" y="1752600"/>
          <a:ext cx="9144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542925</xdr:colOff>
      <xdr:row>7</xdr:row>
      <xdr:rowOff>180975</xdr:rowOff>
    </xdr:from>
    <xdr:to>
      <xdr:col>8</xdr:col>
      <xdr:colOff>704850</xdr:colOff>
      <xdr:row>8</xdr:row>
      <xdr:rowOff>0</xdr:rowOff>
    </xdr:to>
    <xdr:cxnSp macro="">
      <xdr:nvCxnSpPr>
        <xdr:cNvPr id="8" name="7 Conector recto de flecha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>
        <a:xfrm>
          <a:off x="5295900" y="1543050"/>
          <a:ext cx="9239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152400</xdr:colOff>
      <xdr:row>9</xdr:row>
      <xdr:rowOff>171450</xdr:rowOff>
    </xdr:from>
    <xdr:to>
      <xdr:col>9</xdr:col>
      <xdr:colOff>314325</xdr:colOff>
      <xdr:row>9</xdr:row>
      <xdr:rowOff>180975</xdr:rowOff>
    </xdr:to>
    <xdr:cxnSp macro="">
      <xdr:nvCxnSpPr>
        <xdr:cNvPr id="9" name="8 Conector recto de flecha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>
          <a:off x="5667375" y="1914525"/>
          <a:ext cx="9239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561975</xdr:colOff>
      <xdr:row>15</xdr:row>
      <xdr:rowOff>9525</xdr:rowOff>
    </xdr:from>
    <xdr:to>
      <xdr:col>3</xdr:col>
      <xdr:colOff>723900</xdr:colOff>
      <xdr:row>15</xdr:row>
      <xdr:rowOff>19050</xdr:rowOff>
    </xdr:to>
    <xdr:cxnSp macro="">
      <xdr:nvCxnSpPr>
        <xdr:cNvPr id="10" name="9 Conector recto de flecha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/>
      </xdr:nvCxnSpPr>
      <xdr:spPr>
        <a:xfrm>
          <a:off x="1704975" y="2924175"/>
          <a:ext cx="7239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7</xdr:row>
      <xdr:rowOff>85726</xdr:rowOff>
    </xdr:from>
    <xdr:to>
      <xdr:col>4</xdr:col>
      <xdr:colOff>628650</xdr:colOff>
      <xdr:row>7</xdr:row>
      <xdr:rowOff>95251</xdr:rowOff>
    </xdr:to>
    <xdr:cxnSp macro="">
      <xdr:nvCxnSpPr>
        <xdr:cNvPr id="11" name="10 Conector recto de flecha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CxnSpPr/>
      </xdr:nvCxnSpPr>
      <xdr:spPr>
        <a:xfrm rot="10800000">
          <a:off x="2371725" y="1447801"/>
          <a:ext cx="7239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400050</xdr:colOff>
      <xdr:row>9</xdr:row>
      <xdr:rowOff>180975</xdr:rowOff>
    </xdr:from>
    <xdr:to>
      <xdr:col>10</xdr:col>
      <xdr:colOff>285750</xdr:colOff>
      <xdr:row>9</xdr:row>
      <xdr:rowOff>182563</xdr:rowOff>
    </xdr:to>
    <xdr:cxnSp macro="">
      <xdr:nvCxnSpPr>
        <xdr:cNvPr id="12" name="11 Conector recto de flecha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/>
      </xdr:nvCxnSpPr>
      <xdr:spPr>
        <a:xfrm rot="10800000">
          <a:off x="6677025" y="1924050"/>
          <a:ext cx="6477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38101</xdr:colOff>
      <xdr:row>7</xdr:row>
      <xdr:rowOff>180976</xdr:rowOff>
    </xdr:from>
    <xdr:to>
      <xdr:col>9</xdr:col>
      <xdr:colOff>561976</xdr:colOff>
      <xdr:row>8</xdr:row>
      <xdr:rowOff>1</xdr:rowOff>
    </xdr:to>
    <xdr:cxnSp macro="">
      <xdr:nvCxnSpPr>
        <xdr:cNvPr id="13" name="12 Conector recto de flecha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>
        <a:xfrm rot="10800000">
          <a:off x="6315076" y="1543051"/>
          <a:ext cx="5238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314325</xdr:colOff>
      <xdr:row>15</xdr:row>
      <xdr:rowOff>0</xdr:rowOff>
    </xdr:from>
    <xdr:to>
      <xdr:col>8</xdr:col>
      <xdr:colOff>476250</xdr:colOff>
      <xdr:row>15</xdr:row>
      <xdr:rowOff>9525</xdr:rowOff>
    </xdr:to>
    <xdr:cxnSp macro="">
      <xdr:nvCxnSpPr>
        <xdr:cNvPr id="14" name="13 Conector recto de flecha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CxnSpPr/>
      </xdr:nvCxnSpPr>
      <xdr:spPr>
        <a:xfrm>
          <a:off x="5067300" y="2914650"/>
          <a:ext cx="9239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457201</xdr:colOff>
      <xdr:row>17</xdr:row>
      <xdr:rowOff>1</xdr:rowOff>
    </xdr:from>
    <xdr:to>
      <xdr:col>4</xdr:col>
      <xdr:colOff>428625</xdr:colOff>
      <xdr:row>17</xdr:row>
      <xdr:rowOff>9526</xdr:rowOff>
    </xdr:to>
    <xdr:cxnSp macro="">
      <xdr:nvCxnSpPr>
        <xdr:cNvPr id="15" name="14 Conector recto de flecha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/>
      </xdr:nvCxnSpPr>
      <xdr:spPr>
        <a:xfrm rot="10800000">
          <a:off x="2162176" y="3295651"/>
          <a:ext cx="733424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180976</xdr:colOff>
      <xdr:row>14</xdr:row>
      <xdr:rowOff>9525</xdr:rowOff>
    </xdr:from>
    <xdr:to>
      <xdr:col>5</xdr:col>
      <xdr:colOff>133350</xdr:colOff>
      <xdr:row>14</xdr:row>
      <xdr:rowOff>11113</xdr:rowOff>
    </xdr:to>
    <xdr:cxnSp macro="">
      <xdr:nvCxnSpPr>
        <xdr:cNvPr id="16" name="15 Conector recto de flecha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/>
      </xdr:nvCxnSpPr>
      <xdr:spPr>
        <a:xfrm rot="10800000">
          <a:off x="2647951" y="2733675"/>
          <a:ext cx="714374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390527</xdr:colOff>
      <xdr:row>10</xdr:row>
      <xdr:rowOff>19050</xdr:rowOff>
    </xdr:from>
    <xdr:to>
      <xdr:col>5</xdr:col>
      <xdr:colOff>371476</xdr:colOff>
      <xdr:row>10</xdr:row>
      <xdr:rowOff>20638</xdr:rowOff>
    </xdr:to>
    <xdr:cxnSp macro="">
      <xdr:nvCxnSpPr>
        <xdr:cNvPr id="17" name="16 Conector recto de flecha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/>
      </xdr:nvCxnSpPr>
      <xdr:spPr>
        <a:xfrm rot="10800000">
          <a:off x="2857502" y="1962150"/>
          <a:ext cx="742949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542926</xdr:colOff>
      <xdr:row>14</xdr:row>
      <xdr:rowOff>9526</xdr:rowOff>
    </xdr:from>
    <xdr:to>
      <xdr:col>9</xdr:col>
      <xdr:colOff>533400</xdr:colOff>
      <xdr:row>14</xdr:row>
      <xdr:rowOff>19051</xdr:rowOff>
    </xdr:to>
    <xdr:cxnSp macro="">
      <xdr:nvCxnSpPr>
        <xdr:cNvPr id="18" name="17 Conector recto de flecha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/>
      </xdr:nvCxnSpPr>
      <xdr:spPr>
        <a:xfrm rot="10800000">
          <a:off x="6057901" y="2733676"/>
          <a:ext cx="752474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438151</xdr:colOff>
      <xdr:row>16</xdr:row>
      <xdr:rowOff>171450</xdr:rowOff>
    </xdr:from>
    <xdr:to>
      <xdr:col>9</xdr:col>
      <xdr:colOff>390525</xdr:colOff>
      <xdr:row>16</xdr:row>
      <xdr:rowOff>173038</xdr:rowOff>
    </xdr:to>
    <xdr:cxnSp macro="">
      <xdr:nvCxnSpPr>
        <xdr:cNvPr id="19" name="18 Conector recto de flecha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/>
      </xdr:nvCxnSpPr>
      <xdr:spPr>
        <a:xfrm rot="10800000">
          <a:off x="5953126" y="3276600"/>
          <a:ext cx="714374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742949</xdr:colOff>
      <xdr:row>15</xdr:row>
      <xdr:rowOff>57150</xdr:rowOff>
    </xdr:from>
    <xdr:to>
      <xdr:col>2</xdr:col>
      <xdr:colOff>742951</xdr:colOff>
      <xdr:row>17</xdr:row>
      <xdr:rowOff>47625</xdr:rowOff>
    </xdr:to>
    <xdr:cxnSp macro="">
      <xdr:nvCxnSpPr>
        <xdr:cNvPr id="20" name="19 Conector recto de flecha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CxnSpPr/>
      </xdr:nvCxnSpPr>
      <xdr:spPr>
        <a:xfrm rot="16200000" flipV="1">
          <a:off x="1519237" y="3157537"/>
          <a:ext cx="371475" cy="2"/>
        </a:xfrm>
        <a:prstGeom prst="straightConnector1">
          <a:avLst/>
        </a:prstGeom>
        <a:ln>
          <a:tailEnd type="arrow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7</xdr:col>
      <xdr:colOff>695324</xdr:colOff>
      <xdr:row>14</xdr:row>
      <xdr:rowOff>190499</xdr:rowOff>
    </xdr:from>
    <xdr:to>
      <xdr:col>7</xdr:col>
      <xdr:colOff>695326</xdr:colOff>
      <xdr:row>16</xdr:row>
      <xdr:rowOff>180974</xdr:rowOff>
    </xdr:to>
    <xdr:cxnSp macro="">
      <xdr:nvCxnSpPr>
        <xdr:cNvPr id="21" name="20 Conector recto de flecha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CxnSpPr/>
      </xdr:nvCxnSpPr>
      <xdr:spPr>
        <a:xfrm rot="16200000" flipV="1">
          <a:off x="5262562" y="3100386"/>
          <a:ext cx="371475" cy="2"/>
        </a:xfrm>
        <a:prstGeom prst="straightConnector1">
          <a:avLst/>
        </a:prstGeom>
        <a:ln>
          <a:tailEnd type="arrow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9</xdr:row>
      <xdr:rowOff>19050</xdr:rowOff>
    </xdr:from>
    <xdr:to>
      <xdr:col>3</xdr:col>
      <xdr:colOff>285752</xdr:colOff>
      <xdr:row>11</xdr:row>
      <xdr:rowOff>0</xdr:rowOff>
    </xdr:to>
    <xdr:cxnSp macro="">
      <xdr:nvCxnSpPr>
        <xdr:cNvPr id="22" name="21 Conector recto de flecha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CxnSpPr/>
      </xdr:nvCxnSpPr>
      <xdr:spPr>
        <a:xfrm rot="16200000" flipV="1">
          <a:off x="1804988" y="1947862"/>
          <a:ext cx="371475" cy="2"/>
        </a:xfrm>
        <a:prstGeom prst="straightConnector1">
          <a:avLst/>
        </a:prstGeom>
        <a:ln>
          <a:tailEnd type="arrow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8</xdr:col>
      <xdr:colOff>533400</xdr:colOff>
      <xdr:row>9</xdr:row>
      <xdr:rowOff>190499</xdr:rowOff>
    </xdr:from>
    <xdr:to>
      <xdr:col>8</xdr:col>
      <xdr:colOff>533402</xdr:colOff>
      <xdr:row>11</xdr:row>
      <xdr:rowOff>171449</xdr:rowOff>
    </xdr:to>
    <xdr:cxnSp macro="">
      <xdr:nvCxnSpPr>
        <xdr:cNvPr id="23" name="22 Conector recto de flecha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CxnSpPr/>
      </xdr:nvCxnSpPr>
      <xdr:spPr>
        <a:xfrm rot="16200000" flipV="1">
          <a:off x="5862638" y="2119311"/>
          <a:ext cx="371475" cy="2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14</xdr:row>
      <xdr:rowOff>9525</xdr:rowOff>
    </xdr:from>
    <xdr:to>
      <xdr:col>7</xdr:col>
      <xdr:colOff>0</xdr:colOff>
      <xdr:row>20</xdr:row>
      <xdr:rowOff>0</xdr:rowOff>
    </xdr:to>
    <xdr:sp macro="" textlink="">
      <xdr:nvSpPr>
        <xdr:cNvPr id="2" name="1 Abrir llav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3876675" y="2933700"/>
          <a:ext cx="209550" cy="115252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s-PE" sz="1100"/>
        </a:p>
      </xdr:txBody>
    </xdr:sp>
    <xdr:clientData/>
  </xdr:twoCellAnchor>
  <xdr:twoCellAnchor>
    <xdr:from>
      <xdr:col>0</xdr:col>
      <xdr:colOff>161925</xdr:colOff>
      <xdr:row>10</xdr:row>
      <xdr:rowOff>123824</xdr:rowOff>
    </xdr:from>
    <xdr:to>
      <xdr:col>4</xdr:col>
      <xdr:colOff>495300</xdr:colOff>
      <xdr:row>23</xdr:row>
      <xdr:rowOff>9525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32</xdr:row>
      <xdr:rowOff>47625</xdr:rowOff>
    </xdr:from>
    <xdr:to>
      <xdr:col>2</xdr:col>
      <xdr:colOff>200025</xdr:colOff>
      <xdr:row>33</xdr:row>
      <xdr:rowOff>35719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04875" y="6143625"/>
          <a:ext cx="180975" cy="226219"/>
        </a:xfrm>
        <a:prstGeom prst="rect">
          <a:avLst/>
        </a:prstGeom>
        <a:noFill/>
      </xdr:spPr>
    </xdr:pic>
    <xdr:clientData/>
  </xdr:twoCellAnchor>
  <xdr:twoCellAnchor>
    <xdr:from>
      <xdr:col>8</xdr:col>
      <xdr:colOff>219075</xdr:colOff>
      <xdr:row>22</xdr:row>
      <xdr:rowOff>9525</xdr:rowOff>
    </xdr:from>
    <xdr:to>
      <xdr:col>8</xdr:col>
      <xdr:colOff>400050</xdr:colOff>
      <xdr:row>23</xdr:row>
      <xdr:rowOff>45244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448050" y="4200525"/>
          <a:ext cx="180975" cy="226219"/>
        </a:xfrm>
        <a:prstGeom prst="rect">
          <a:avLst/>
        </a:prstGeom>
        <a:noFill/>
      </xdr:spPr>
    </xdr:pic>
    <xdr:clientData/>
  </xdr:twoCellAnchor>
  <xdr:twoCellAnchor>
    <xdr:from>
      <xdr:col>6</xdr:col>
      <xdr:colOff>85725</xdr:colOff>
      <xdr:row>34</xdr:row>
      <xdr:rowOff>0</xdr:rowOff>
    </xdr:from>
    <xdr:to>
      <xdr:col>6</xdr:col>
      <xdr:colOff>266700</xdr:colOff>
      <xdr:row>35</xdr:row>
      <xdr:rowOff>35719</xdr:rowOff>
    </xdr:to>
    <xdr:pic>
      <xdr:nvPicPr>
        <xdr:cNvPr id="45" name="Picture 1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90800" y="6524625"/>
          <a:ext cx="180975" cy="226219"/>
        </a:xfrm>
        <a:prstGeom prst="rect">
          <a:avLst/>
        </a:prstGeom>
        <a:noFill/>
      </xdr:spPr>
    </xdr:pic>
    <xdr:clientData/>
  </xdr:twoCellAnchor>
  <xdr:twoCellAnchor>
    <xdr:from>
      <xdr:col>11</xdr:col>
      <xdr:colOff>28575</xdr:colOff>
      <xdr:row>20</xdr:row>
      <xdr:rowOff>114300</xdr:rowOff>
    </xdr:from>
    <xdr:to>
      <xdr:col>17</xdr:col>
      <xdr:colOff>428625</xdr:colOff>
      <xdr:row>34</xdr:row>
      <xdr:rowOff>123825</xdr:rowOff>
    </xdr:to>
    <xdr:graphicFrame macro="">
      <xdr:nvGraphicFramePr>
        <xdr:cNvPr id="46" name="45 Gráfico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4</xdr:row>
      <xdr:rowOff>9526</xdr:rowOff>
    </xdr:from>
    <xdr:to>
      <xdr:col>2</xdr:col>
      <xdr:colOff>304799</xdr:colOff>
      <xdr:row>9</xdr:row>
      <xdr:rowOff>190500</xdr:rowOff>
    </xdr:to>
    <xdr:cxnSp macro="">
      <xdr:nvCxnSpPr>
        <xdr:cNvPr id="2" name="1 Conector rect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CxnSpPr/>
      </xdr:nvCxnSpPr>
      <xdr:spPr>
        <a:xfrm rot="5400000" flipH="1" flipV="1">
          <a:off x="1343025" y="1276351"/>
          <a:ext cx="1152524" cy="29527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209550</xdr:colOff>
      <xdr:row>9</xdr:row>
      <xdr:rowOff>161925</xdr:rowOff>
    </xdr:from>
    <xdr:to>
      <xdr:col>10</xdr:col>
      <xdr:colOff>219075</xdr:colOff>
      <xdr:row>24</xdr:row>
      <xdr:rowOff>28575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1</xdr:row>
      <xdr:rowOff>0</xdr:rowOff>
    </xdr:from>
    <xdr:to>
      <xdr:col>14</xdr:col>
      <xdr:colOff>326571</xdr:colOff>
      <xdr:row>11</xdr:row>
      <xdr:rowOff>85725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163285</xdr:colOff>
      <xdr:row>11</xdr:row>
      <xdr:rowOff>217713</xdr:rowOff>
    </xdr:from>
    <xdr:to>
      <xdr:col>13</xdr:col>
      <xdr:colOff>122465</xdr:colOff>
      <xdr:row>24</xdr:row>
      <xdr:rowOff>65184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0000000-0008-0000-05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81499" y="3374570"/>
          <a:ext cx="4531180" cy="373911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104775</xdr:colOff>
      <xdr:row>4</xdr:row>
      <xdr:rowOff>9524</xdr:rowOff>
    </xdr:from>
    <xdr:to>
      <xdr:col>20</xdr:col>
      <xdr:colOff>166687</xdr:colOff>
      <xdr:row>21</xdr:row>
      <xdr:rowOff>85724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107156</xdr:colOff>
      <xdr:row>22</xdr:row>
      <xdr:rowOff>83345</xdr:rowOff>
    </xdr:from>
    <xdr:to>
      <xdr:col>20</xdr:col>
      <xdr:colOff>202405</xdr:colOff>
      <xdr:row>36</xdr:row>
      <xdr:rowOff>178594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581024</xdr:colOff>
      <xdr:row>9</xdr:row>
      <xdr:rowOff>0</xdr:rowOff>
    </xdr:from>
    <xdr:to>
      <xdr:col>18</xdr:col>
      <xdr:colOff>485774</xdr:colOff>
      <xdr:row>24</xdr:row>
      <xdr:rowOff>85725</xdr:rowOff>
    </xdr:to>
    <xdr:graphicFrame macro="">
      <xdr:nvGraphicFramePr>
        <xdr:cNvPr id="12" name="11 Gráfico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647701</xdr:colOff>
      <xdr:row>13</xdr:row>
      <xdr:rowOff>495301</xdr:rowOff>
    </xdr:from>
    <xdr:to>
      <xdr:col>14</xdr:col>
      <xdr:colOff>190501</xdr:colOff>
      <xdr:row>14</xdr:row>
      <xdr:rowOff>180976</xdr:rowOff>
    </xdr:to>
    <xdr:sp macro="" textlink="">
      <xdr:nvSpPr>
        <xdr:cNvPr id="15" name="14 CuadroTexto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/>
      </xdr:nvSpPr>
      <xdr:spPr>
        <a:xfrm>
          <a:off x="11049001" y="3581401"/>
          <a:ext cx="3048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PE" sz="1100"/>
            <a:t>AC</a:t>
          </a:r>
        </a:p>
      </xdr:txBody>
    </xdr:sp>
    <xdr:clientData/>
  </xdr:twoCellAnchor>
  <xdr:twoCellAnchor>
    <xdr:from>
      <xdr:col>16</xdr:col>
      <xdr:colOff>9525</xdr:colOff>
      <xdr:row>13</xdr:row>
      <xdr:rowOff>257175</xdr:rowOff>
    </xdr:from>
    <xdr:to>
      <xdr:col>16</xdr:col>
      <xdr:colOff>314325</xdr:colOff>
      <xdr:row>13</xdr:row>
      <xdr:rowOff>523875</xdr:rowOff>
    </xdr:to>
    <xdr:sp macro="" textlink="">
      <xdr:nvSpPr>
        <xdr:cNvPr id="16" name="15 CuadroTexto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/>
      </xdr:nvSpPr>
      <xdr:spPr>
        <a:xfrm>
          <a:off x="12696825" y="3343275"/>
          <a:ext cx="3048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PE" sz="1100"/>
            <a:t>B</a:t>
          </a:r>
        </a:p>
      </xdr:txBody>
    </xdr:sp>
    <xdr:clientData/>
  </xdr:twoCellAnchor>
  <xdr:twoCellAnchor>
    <xdr:from>
      <xdr:col>18</xdr:col>
      <xdr:colOff>104775</xdr:colOff>
      <xdr:row>13</xdr:row>
      <xdr:rowOff>171450</xdr:rowOff>
    </xdr:from>
    <xdr:to>
      <xdr:col>18</xdr:col>
      <xdr:colOff>409575</xdr:colOff>
      <xdr:row>13</xdr:row>
      <xdr:rowOff>438150</xdr:rowOff>
    </xdr:to>
    <xdr:sp macro="" textlink="">
      <xdr:nvSpPr>
        <xdr:cNvPr id="17" name="16 CuadroTexto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/>
      </xdr:nvSpPr>
      <xdr:spPr>
        <a:xfrm>
          <a:off x="14316075" y="3257550"/>
          <a:ext cx="3048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PE" sz="1100"/>
            <a:t>C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6</xdr:row>
      <xdr:rowOff>0</xdr:rowOff>
    </xdr:from>
    <xdr:to>
      <xdr:col>5</xdr:col>
      <xdr:colOff>28575</xdr:colOff>
      <xdr:row>11</xdr:row>
      <xdr:rowOff>190500</xdr:rowOff>
    </xdr:to>
    <xdr:cxnSp macro="">
      <xdr:nvCxnSpPr>
        <xdr:cNvPr id="2" name="1 Conector recto de flecha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CxnSpPr/>
      </xdr:nvCxnSpPr>
      <xdr:spPr>
        <a:xfrm>
          <a:off x="2066925" y="1171575"/>
          <a:ext cx="1190625" cy="1152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212727</xdr:colOff>
      <xdr:row>11</xdr:row>
      <xdr:rowOff>180976</xdr:rowOff>
    </xdr:from>
    <xdr:to>
      <xdr:col>7</xdr:col>
      <xdr:colOff>28578</xdr:colOff>
      <xdr:row>17</xdr:row>
      <xdr:rowOff>190503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CxnSpPr/>
      </xdr:nvCxnSpPr>
      <xdr:spPr>
        <a:xfrm rot="5400000" flipH="1" flipV="1">
          <a:off x="3906839" y="2611439"/>
          <a:ext cx="1171577" cy="577851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330200</xdr:colOff>
      <xdr:row>12</xdr:row>
      <xdr:rowOff>0</xdr:rowOff>
    </xdr:from>
    <xdr:to>
      <xdr:col>4</xdr:col>
      <xdr:colOff>431800</xdr:colOff>
      <xdr:row>17</xdr:row>
      <xdr:rowOff>177800</xdr:rowOff>
    </xdr:to>
    <xdr:cxnSp macro="">
      <xdr:nvCxnSpPr>
        <xdr:cNvPr id="4" name="3 Conector recto de flecha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CxnSpPr/>
      </xdr:nvCxnSpPr>
      <xdr:spPr>
        <a:xfrm rot="5400000" flipH="1" flipV="1">
          <a:off x="1897062" y="2471738"/>
          <a:ext cx="1139825" cy="8636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368300</xdr:colOff>
      <xdr:row>12</xdr:row>
      <xdr:rowOff>0</xdr:rowOff>
    </xdr:from>
    <xdr:to>
      <xdr:col>8</xdr:col>
      <xdr:colOff>660400</xdr:colOff>
      <xdr:row>17</xdr:row>
      <xdr:rowOff>190500</xdr:rowOff>
    </xdr:to>
    <xdr:cxnSp macro="">
      <xdr:nvCxnSpPr>
        <xdr:cNvPr id="5" name="4 Conector recto de flecha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CxnSpPr/>
      </xdr:nvCxnSpPr>
      <xdr:spPr>
        <a:xfrm rot="5400000" flipH="1" flipV="1">
          <a:off x="5453062" y="2763838"/>
          <a:ext cx="1152525" cy="2921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368300</xdr:colOff>
      <xdr:row>6</xdr:row>
      <xdr:rowOff>12700</xdr:rowOff>
    </xdr:from>
    <xdr:to>
      <xdr:col>10</xdr:col>
      <xdr:colOff>34925</xdr:colOff>
      <xdr:row>12</xdr:row>
      <xdr:rowOff>3175</xdr:rowOff>
    </xdr:to>
    <xdr:cxnSp macro="">
      <xdr:nvCxnSpPr>
        <xdr:cNvPr id="6" name="5 Conector recto de flecha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CxnSpPr/>
      </xdr:nvCxnSpPr>
      <xdr:spPr>
        <a:xfrm>
          <a:off x="5883275" y="1184275"/>
          <a:ext cx="1190625" cy="11525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752475</xdr:colOff>
      <xdr:row>9</xdr:row>
      <xdr:rowOff>9525</xdr:rowOff>
    </xdr:from>
    <xdr:to>
      <xdr:col>4</xdr:col>
      <xdr:colOff>152400</xdr:colOff>
      <xdr:row>9</xdr:row>
      <xdr:rowOff>19050</xdr:rowOff>
    </xdr:to>
    <xdr:cxnSp macro="">
      <xdr:nvCxnSpPr>
        <xdr:cNvPr id="7" name="6 Conector recto de flecha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CxnSpPr/>
      </xdr:nvCxnSpPr>
      <xdr:spPr>
        <a:xfrm>
          <a:off x="1704975" y="1752600"/>
          <a:ext cx="9144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542925</xdr:colOff>
      <xdr:row>7</xdr:row>
      <xdr:rowOff>180975</xdr:rowOff>
    </xdr:from>
    <xdr:to>
      <xdr:col>8</xdr:col>
      <xdr:colOff>704850</xdr:colOff>
      <xdr:row>8</xdr:row>
      <xdr:rowOff>0</xdr:rowOff>
    </xdr:to>
    <xdr:cxnSp macro="">
      <xdr:nvCxnSpPr>
        <xdr:cNvPr id="8" name="7 Conector recto de flecha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CxnSpPr/>
      </xdr:nvCxnSpPr>
      <xdr:spPr>
        <a:xfrm>
          <a:off x="5295900" y="1543050"/>
          <a:ext cx="9239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561975</xdr:colOff>
      <xdr:row>15</xdr:row>
      <xdr:rowOff>9525</xdr:rowOff>
    </xdr:from>
    <xdr:to>
      <xdr:col>3</xdr:col>
      <xdr:colOff>723900</xdr:colOff>
      <xdr:row>15</xdr:row>
      <xdr:rowOff>19050</xdr:rowOff>
    </xdr:to>
    <xdr:cxnSp macro="">
      <xdr:nvCxnSpPr>
        <xdr:cNvPr id="10" name="9 Conector recto de flecha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CxnSpPr/>
      </xdr:nvCxnSpPr>
      <xdr:spPr>
        <a:xfrm>
          <a:off x="1704975" y="2924175"/>
          <a:ext cx="7239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7</xdr:row>
      <xdr:rowOff>85726</xdr:rowOff>
    </xdr:from>
    <xdr:to>
      <xdr:col>4</xdr:col>
      <xdr:colOff>628650</xdr:colOff>
      <xdr:row>7</xdr:row>
      <xdr:rowOff>95251</xdr:rowOff>
    </xdr:to>
    <xdr:cxnSp macro="">
      <xdr:nvCxnSpPr>
        <xdr:cNvPr id="11" name="10 Conector recto de flecha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CxnSpPr/>
      </xdr:nvCxnSpPr>
      <xdr:spPr>
        <a:xfrm rot="10800000">
          <a:off x="2371725" y="1447801"/>
          <a:ext cx="7239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400050</xdr:colOff>
      <xdr:row>9</xdr:row>
      <xdr:rowOff>180975</xdr:rowOff>
    </xdr:from>
    <xdr:to>
      <xdr:col>10</xdr:col>
      <xdr:colOff>285750</xdr:colOff>
      <xdr:row>9</xdr:row>
      <xdr:rowOff>182563</xdr:rowOff>
    </xdr:to>
    <xdr:cxnSp macro="">
      <xdr:nvCxnSpPr>
        <xdr:cNvPr id="12" name="11 Conector recto de flecha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CxnSpPr/>
      </xdr:nvCxnSpPr>
      <xdr:spPr>
        <a:xfrm rot="10800000">
          <a:off x="6677025" y="1924050"/>
          <a:ext cx="6477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38101</xdr:colOff>
      <xdr:row>7</xdr:row>
      <xdr:rowOff>180976</xdr:rowOff>
    </xdr:from>
    <xdr:to>
      <xdr:col>9</xdr:col>
      <xdr:colOff>561976</xdr:colOff>
      <xdr:row>8</xdr:row>
      <xdr:rowOff>1</xdr:rowOff>
    </xdr:to>
    <xdr:cxnSp macro="">
      <xdr:nvCxnSpPr>
        <xdr:cNvPr id="13" name="12 Conector recto de flecha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CxnSpPr/>
      </xdr:nvCxnSpPr>
      <xdr:spPr>
        <a:xfrm rot="10800000">
          <a:off x="6315076" y="1543051"/>
          <a:ext cx="5238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314325</xdr:colOff>
      <xdr:row>15</xdr:row>
      <xdr:rowOff>0</xdr:rowOff>
    </xdr:from>
    <xdr:to>
      <xdr:col>8</xdr:col>
      <xdr:colOff>476250</xdr:colOff>
      <xdr:row>15</xdr:row>
      <xdr:rowOff>9525</xdr:rowOff>
    </xdr:to>
    <xdr:cxnSp macro="">
      <xdr:nvCxnSpPr>
        <xdr:cNvPr id="14" name="13 Conector recto de flecha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CxnSpPr/>
      </xdr:nvCxnSpPr>
      <xdr:spPr>
        <a:xfrm>
          <a:off x="5067300" y="2914650"/>
          <a:ext cx="9239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457201</xdr:colOff>
      <xdr:row>17</xdr:row>
      <xdr:rowOff>1</xdr:rowOff>
    </xdr:from>
    <xdr:to>
      <xdr:col>4</xdr:col>
      <xdr:colOff>428625</xdr:colOff>
      <xdr:row>17</xdr:row>
      <xdr:rowOff>9526</xdr:rowOff>
    </xdr:to>
    <xdr:cxnSp macro="">
      <xdr:nvCxnSpPr>
        <xdr:cNvPr id="15" name="14 Conector recto de flecha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CxnSpPr/>
      </xdr:nvCxnSpPr>
      <xdr:spPr>
        <a:xfrm rot="10800000">
          <a:off x="2162176" y="3295651"/>
          <a:ext cx="733424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180976</xdr:colOff>
      <xdr:row>14</xdr:row>
      <xdr:rowOff>9525</xdr:rowOff>
    </xdr:from>
    <xdr:to>
      <xdr:col>6</xdr:col>
      <xdr:colOff>133350</xdr:colOff>
      <xdr:row>14</xdr:row>
      <xdr:rowOff>11113</xdr:rowOff>
    </xdr:to>
    <xdr:cxnSp macro="">
      <xdr:nvCxnSpPr>
        <xdr:cNvPr id="16" name="15 Conector recto de flecha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CxnSpPr/>
      </xdr:nvCxnSpPr>
      <xdr:spPr>
        <a:xfrm rot="10800000">
          <a:off x="2647951" y="2733675"/>
          <a:ext cx="714374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542926</xdr:colOff>
      <xdr:row>14</xdr:row>
      <xdr:rowOff>9526</xdr:rowOff>
    </xdr:from>
    <xdr:to>
      <xdr:col>9</xdr:col>
      <xdr:colOff>533400</xdr:colOff>
      <xdr:row>14</xdr:row>
      <xdr:rowOff>19051</xdr:rowOff>
    </xdr:to>
    <xdr:cxnSp macro="">
      <xdr:nvCxnSpPr>
        <xdr:cNvPr id="18" name="17 Conector recto de flecha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CxnSpPr/>
      </xdr:nvCxnSpPr>
      <xdr:spPr>
        <a:xfrm rot="10800000">
          <a:off x="6057901" y="2733676"/>
          <a:ext cx="752474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438151</xdr:colOff>
      <xdr:row>16</xdr:row>
      <xdr:rowOff>171450</xdr:rowOff>
    </xdr:from>
    <xdr:to>
      <xdr:col>9</xdr:col>
      <xdr:colOff>390525</xdr:colOff>
      <xdr:row>16</xdr:row>
      <xdr:rowOff>173038</xdr:rowOff>
    </xdr:to>
    <xdr:cxnSp macro="">
      <xdr:nvCxnSpPr>
        <xdr:cNvPr id="19" name="18 Conector recto de flecha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CxnSpPr/>
      </xdr:nvCxnSpPr>
      <xdr:spPr>
        <a:xfrm rot="10800000">
          <a:off x="5953126" y="3276600"/>
          <a:ext cx="714374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317500</xdr:colOff>
      <xdr:row>15</xdr:row>
      <xdr:rowOff>1</xdr:rowOff>
    </xdr:from>
    <xdr:to>
      <xdr:col>6</xdr:col>
      <xdr:colOff>479425</xdr:colOff>
      <xdr:row>15</xdr:row>
      <xdr:rowOff>9526</xdr:rowOff>
    </xdr:to>
    <xdr:cxnSp macro="">
      <xdr:nvCxnSpPr>
        <xdr:cNvPr id="24" name="23 Conector recto de flecha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CxnSpPr/>
      </xdr:nvCxnSpPr>
      <xdr:spPr>
        <a:xfrm>
          <a:off x="2698750" y="2905126"/>
          <a:ext cx="9239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103188</xdr:rowOff>
    </xdr:from>
    <xdr:to>
      <xdr:col>3</xdr:col>
      <xdr:colOff>492124</xdr:colOff>
      <xdr:row>16</xdr:row>
      <xdr:rowOff>104775</xdr:rowOff>
    </xdr:to>
    <xdr:cxnSp macro="">
      <xdr:nvCxnSpPr>
        <xdr:cNvPr id="25" name="24 Conector recto de flecha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CxnSpPr/>
      </xdr:nvCxnSpPr>
      <xdr:spPr>
        <a:xfrm>
          <a:off x="857250" y="3198813"/>
          <a:ext cx="492124" cy="158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</xdr:colOff>
      <xdr:row>27</xdr:row>
      <xdr:rowOff>57150</xdr:rowOff>
    </xdr:from>
    <xdr:to>
      <xdr:col>3</xdr:col>
      <xdr:colOff>285750</xdr:colOff>
      <xdr:row>27</xdr:row>
      <xdr:rowOff>104775</xdr:rowOff>
    </xdr:to>
    <xdr:sp macro="" textlink="">
      <xdr:nvSpPr>
        <xdr:cNvPr id="1032" name="AutoShape 8">
          <a:extLst>
            <a:ext uri="{FF2B5EF4-FFF2-40B4-BE49-F238E27FC236}">
              <a16:creationId xmlns:a16="http://schemas.microsoft.com/office/drawing/2014/main" id="{00000000-0008-0000-0900-000008040000}"/>
            </a:ext>
          </a:extLst>
        </xdr:cNvPr>
        <xdr:cNvSpPr>
          <a:spLocks noChangeShapeType="1"/>
        </xdr:cNvSpPr>
      </xdr:nvSpPr>
      <xdr:spPr bwMode="auto">
        <a:xfrm flipH="1">
          <a:off x="904875" y="6200775"/>
          <a:ext cx="238125" cy="476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174624</xdr:colOff>
      <xdr:row>23</xdr:row>
      <xdr:rowOff>119062</xdr:rowOff>
    </xdr:from>
    <xdr:to>
      <xdr:col>19</xdr:col>
      <xdr:colOff>388936</xdr:colOff>
      <xdr:row>31</xdr:row>
      <xdr:rowOff>7937</xdr:rowOff>
    </xdr:to>
    <xdr:graphicFrame macro="">
      <xdr:nvGraphicFramePr>
        <xdr:cNvPr id="35" name="34 Gráfico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31751</xdr:colOff>
      <xdr:row>25</xdr:row>
      <xdr:rowOff>1</xdr:rowOff>
    </xdr:from>
    <xdr:to>
      <xdr:col>15</xdr:col>
      <xdr:colOff>341313</xdr:colOff>
      <xdr:row>25</xdr:row>
      <xdr:rowOff>325438</xdr:rowOff>
    </xdr:to>
    <xdr:sp macro="" textlink="">
      <xdr:nvSpPr>
        <xdr:cNvPr id="36" name="35 CuadroTexto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 txBox="1"/>
      </xdr:nvSpPr>
      <xdr:spPr>
        <a:xfrm>
          <a:off x="9929814" y="5207001"/>
          <a:ext cx="309562" cy="3254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PE" sz="1100"/>
            <a:t>A</a:t>
          </a:r>
        </a:p>
      </xdr:txBody>
    </xdr:sp>
    <xdr:clientData/>
  </xdr:twoCellAnchor>
  <xdr:twoCellAnchor>
    <xdr:from>
      <xdr:col>17</xdr:col>
      <xdr:colOff>207964</xdr:colOff>
      <xdr:row>24</xdr:row>
      <xdr:rowOff>176213</xdr:rowOff>
    </xdr:from>
    <xdr:to>
      <xdr:col>17</xdr:col>
      <xdr:colOff>517526</xdr:colOff>
      <xdr:row>24</xdr:row>
      <xdr:rowOff>501650</xdr:rowOff>
    </xdr:to>
    <xdr:sp macro="" textlink="">
      <xdr:nvSpPr>
        <xdr:cNvPr id="37" name="36 CuadroTexto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SpPr txBox="1"/>
      </xdr:nvSpPr>
      <xdr:spPr>
        <a:xfrm>
          <a:off x="11630027" y="4827588"/>
          <a:ext cx="309562" cy="3254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PE" sz="1100"/>
            <a:t>C</a:t>
          </a:r>
        </a:p>
      </xdr:txBody>
    </xdr:sp>
    <xdr:clientData/>
  </xdr:twoCellAnchor>
  <xdr:twoCellAnchor>
    <xdr:from>
      <xdr:col>3</xdr:col>
      <xdr:colOff>47625</xdr:colOff>
      <xdr:row>34</xdr:row>
      <xdr:rowOff>57150</xdr:rowOff>
    </xdr:from>
    <xdr:to>
      <xdr:col>3</xdr:col>
      <xdr:colOff>285750</xdr:colOff>
      <xdr:row>34</xdr:row>
      <xdr:rowOff>104775</xdr:rowOff>
    </xdr:to>
    <xdr:sp macro="" textlink="">
      <xdr:nvSpPr>
        <xdr:cNvPr id="38" name="AutoShape 8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SpPr>
          <a:spLocks noChangeShapeType="1"/>
        </xdr:cNvSpPr>
      </xdr:nvSpPr>
      <xdr:spPr bwMode="auto">
        <a:xfrm flipH="1">
          <a:off x="904875" y="6375400"/>
          <a:ext cx="238125" cy="476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39688</xdr:colOff>
      <xdr:row>31</xdr:row>
      <xdr:rowOff>95250</xdr:rowOff>
    </xdr:from>
    <xdr:to>
      <xdr:col>11</xdr:col>
      <xdr:colOff>39688</xdr:colOff>
      <xdr:row>42</xdr:row>
      <xdr:rowOff>103188</xdr:rowOff>
    </xdr:to>
    <xdr:graphicFrame macro="">
      <xdr:nvGraphicFramePr>
        <xdr:cNvPr id="39" name="38 Gráfico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587375</xdr:colOff>
      <xdr:row>32</xdr:row>
      <xdr:rowOff>71437</xdr:rowOff>
    </xdr:from>
    <xdr:to>
      <xdr:col>11</xdr:col>
      <xdr:colOff>63500</xdr:colOff>
      <xdr:row>37</xdr:row>
      <xdr:rowOff>0</xdr:rowOff>
    </xdr:to>
    <xdr:sp macro="" textlink="">
      <xdr:nvSpPr>
        <xdr:cNvPr id="40" name="39 Llamada rectangular redondeada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SpPr/>
      </xdr:nvSpPr>
      <xdr:spPr>
        <a:xfrm>
          <a:off x="6080125" y="8064500"/>
          <a:ext cx="1000125" cy="1516063"/>
        </a:xfrm>
        <a:prstGeom prst="wedgeRoundRectCallout">
          <a:avLst>
            <a:gd name="adj1" fmla="val -99307"/>
            <a:gd name="adj2" fmla="val -1687"/>
            <a:gd name="adj3" fmla="val 16667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PE" sz="1100"/>
            <a:t>Este operario produce la mayor cantidad de roturas de la tabla de fibra</a:t>
          </a:r>
        </a:p>
      </xdr:txBody>
    </xdr:sp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0.56076</cdr:x>
      <cdr:y>0.125</cdr:y>
    </cdr:from>
    <cdr:to>
      <cdr:x>0.62847</cdr:x>
      <cdr:y>0.22549</cdr:y>
    </cdr:to>
    <cdr:sp macro="" textlink="">
      <cdr:nvSpPr>
        <cdr:cNvPr id="2" name="35 CuadroTexto"/>
        <cdr:cNvSpPr txBox="1"/>
      </cdr:nvSpPr>
      <cdr:spPr>
        <a:xfrm xmlns:a="http://schemas.openxmlformats.org/drawingml/2006/main">
          <a:off x="2563812" y="404813"/>
          <a:ext cx="309562" cy="325437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PE" sz="1100"/>
            <a:t>B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</xdr:colOff>
      <xdr:row>31</xdr:row>
      <xdr:rowOff>66674</xdr:rowOff>
    </xdr:from>
    <xdr:to>
      <xdr:col>5</xdr:col>
      <xdr:colOff>557892</xdr:colOff>
      <xdr:row>46</xdr:row>
      <xdr:rowOff>159541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632" y="5972174"/>
          <a:ext cx="3365046" cy="295036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15</xdr:col>
      <xdr:colOff>11205</xdr:colOff>
      <xdr:row>2</xdr:row>
      <xdr:rowOff>11207</xdr:rowOff>
    </xdr:from>
    <xdr:to>
      <xdr:col>21</xdr:col>
      <xdr:colOff>728382</xdr:colOff>
      <xdr:row>21</xdr:row>
      <xdr:rowOff>156882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756396</xdr:colOff>
      <xdr:row>2</xdr:row>
      <xdr:rowOff>24653</xdr:rowOff>
    </xdr:from>
    <xdr:to>
      <xdr:col>29</xdr:col>
      <xdr:colOff>704849</xdr:colOff>
      <xdr:row>21</xdr:row>
      <xdr:rowOff>171450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408214</xdr:colOff>
      <xdr:row>0</xdr:row>
      <xdr:rowOff>176890</xdr:rowOff>
    </xdr:from>
    <xdr:to>
      <xdr:col>28</xdr:col>
      <xdr:colOff>20369</xdr:colOff>
      <xdr:row>26</xdr:row>
      <xdr:rowOff>122464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48607" y="176890"/>
          <a:ext cx="7232155" cy="756557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7</xdr:col>
      <xdr:colOff>680356</xdr:colOff>
      <xdr:row>2</xdr:row>
      <xdr:rowOff>27214</xdr:rowOff>
    </xdr:from>
    <xdr:to>
      <xdr:col>18</xdr:col>
      <xdr:colOff>340178</xdr:colOff>
      <xdr:row>23</xdr:row>
      <xdr:rowOff>190499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showGridLines="0" topLeftCell="A28" workbookViewId="0">
      <selection activeCell="A4" sqref="A4:XFD32"/>
    </sheetView>
  </sheetViews>
  <sheetFormatPr baseColWidth="10" defaultRowHeight="15" x14ac:dyDescent="0.25"/>
  <cols>
    <col min="1" max="1" width="15" customWidth="1"/>
    <col min="2" max="2" width="6.7109375" customWidth="1"/>
    <col min="3" max="3" width="5.42578125" customWidth="1"/>
    <col min="4" max="4" width="7.85546875" customWidth="1"/>
    <col min="5" max="5" width="11" customWidth="1"/>
    <col min="6" max="6" width="8.140625" customWidth="1"/>
    <col min="7" max="7" width="11" customWidth="1"/>
  </cols>
  <sheetData>
    <row r="1" spans="1:8" x14ac:dyDescent="0.25">
      <c r="A1" s="56" t="s">
        <v>62</v>
      </c>
    </row>
    <row r="2" spans="1:8" x14ac:dyDescent="0.25"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</row>
    <row r="3" spans="1:8" x14ac:dyDescent="0.25">
      <c r="C3">
        <v>1</v>
      </c>
      <c r="D3" s="2">
        <v>2</v>
      </c>
      <c r="E3" s="2">
        <v>43</v>
      </c>
      <c r="F3" s="2">
        <f>+D3*D3</f>
        <v>4</v>
      </c>
      <c r="G3" s="2">
        <f>+E3*E3</f>
        <v>1849</v>
      </c>
      <c r="H3" s="2">
        <f>+E3*D3</f>
        <v>86</v>
      </c>
    </row>
    <row r="4" spans="1:8" x14ac:dyDescent="0.25">
      <c r="C4">
        <f>1+C3</f>
        <v>2</v>
      </c>
      <c r="D4" s="2">
        <v>2.4</v>
      </c>
      <c r="E4" s="2">
        <v>46</v>
      </c>
      <c r="F4" s="2">
        <f t="shared" ref="F4:F32" si="0">+D4*D4</f>
        <v>5.76</v>
      </c>
      <c r="G4" s="2">
        <f t="shared" ref="G4:G32" si="1">+E4*E4</f>
        <v>2116</v>
      </c>
      <c r="H4" s="2">
        <f t="shared" ref="H4:H32" si="2">+E4*D4</f>
        <v>110.39999999999999</v>
      </c>
    </row>
    <row r="5" spans="1:8" x14ac:dyDescent="0.25">
      <c r="C5">
        <f t="shared" ref="C5:C32" si="3">1+C4</f>
        <v>3</v>
      </c>
      <c r="D5" s="2">
        <v>2.2000000000000002</v>
      </c>
      <c r="E5" s="2">
        <v>45</v>
      </c>
      <c r="F5" s="2">
        <f t="shared" si="0"/>
        <v>4.8400000000000007</v>
      </c>
      <c r="G5" s="2">
        <f t="shared" si="1"/>
        <v>2025</v>
      </c>
      <c r="H5" s="2">
        <f t="shared" si="2"/>
        <v>99.000000000000014</v>
      </c>
    </row>
    <row r="6" spans="1:8" x14ac:dyDescent="0.25">
      <c r="C6">
        <f t="shared" si="3"/>
        <v>4</v>
      </c>
      <c r="D6" s="2">
        <v>2.2999999999999998</v>
      </c>
      <c r="E6" s="2">
        <v>44</v>
      </c>
      <c r="F6" s="2">
        <f t="shared" si="0"/>
        <v>5.2899999999999991</v>
      </c>
      <c r="G6" s="2">
        <f t="shared" si="1"/>
        <v>1936</v>
      </c>
      <c r="H6" s="2">
        <f t="shared" si="2"/>
        <v>101.19999999999999</v>
      </c>
    </row>
    <row r="7" spans="1:8" x14ac:dyDescent="0.25">
      <c r="C7">
        <f t="shared" si="3"/>
        <v>5</v>
      </c>
      <c r="D7" s="2">
        <v>2.5</v>
      </c>
      <c r="E7" s="2">
        <v>45</v>
      </c>
      <c r="F7" s="2">
        <f t="shared" si="0"/>
        <v>6.25</v>
      </c>
      <c r="G7" s="2">
        <f t="shared" si="1"/>
        <v>2025</v>
      </c>
      <c r="H7" s="2">
        <f t="shared" si="2"/>
        <v>112.5</v>
      </c>
    </row>
    <row r="8" spans="1:8" x14ac:dyDescent="0.25">
      <c r="C8">
        <f t="shared" si="3"/>
        <v>6</v>
      </c>
      <c r="D8" s="2">
        <v>2.8</v>
      </c>
      <c r="E8" s="2">
        <v>48</v>
      </c>
      <c r="F8" s="2">
        <f t="shared" si="0"/>
        <v>7.839999999999999</v>
      </c>
      <c r="G8" s="2">
        <f t="shared" si="1"/>
        <v>2304</v>
      </c>
      <c r="H8" s="2">
        <f t="shared" si="2"/>
        <v>134.39999999999998</v>
      </c>
    </row>
    <row r="9" spans="1:8" x14ac:dyDescent="0.25">
      <c r="C9">
        <f t="shared" si="3"/>
        <v>7</v>
      </c>
      <c r="D9" s="2">
        <v>2.2000000000000002</v>
      </c>
      <c r="E9" s="2">
        <v>43</v>
      </c>
      <c r="F9" s="2">
        <f t="shared" si="0"/>
        <v>4.8400000000000007</v>
      </c>
      <c r="G9" s="2">
        <f t="shared" si="1"/>
        <v>1849</v>
      </c>
      <c r="H9" s="2">
        <f t="shared" si="2"/>
        <v>94.600000000000009</v>
      </c>
    </row>
    <row r="10" spans="1:8" x14ac:dyDescent="0.25">
      <c r="C10">
        <f t="shared" si="3"/>
        <v>8</v>
      </c>
      <c r="D10" s="2">
        <v>2.7</v>
      </c>
      <c r="E10" s="2">
        <v>47</v>
      </c>
      <c r="F10" s="2">
        <f t="shared" si="0"/>
        <v>7.2900000000000009</v>
      </c>
      <c r="G10" s="2">
        <f t="shared" si="1"/>
        <v>2209</v>
      </c>
      <c r="H10" s="2">
        <f t="shared" si="2"/>
        <v>126.9</v>
      </c>
    </row>
    <row r="11" spans="1:8" x14ac:dyDescent="0.25">
      <c r="C11">
        <f t="shared" si="3"/>
        <v>9</v>
      </c>
      <c r="D11" s="2">
        <v>2.4</v>
      </c>
      <c r="E11" s="2">
        <v>44</v>
      </c>
      <c r="F11" s="2">
        <f t="shared" si="0"/>
        <v>5.76</v>
      </c>
      <c r="G11" s="2">
        <f t="shared" si="1"/>
        <v>1936</v>
      </c>
      <c r="H11" s="2">
        <f t="shared" si="2"/>
        <v>105.6</v>
      </c>
    </row>
    <row r="12" spans="1:8" x14ac:dyDescent="0.25">
      <c r="C12">
        <f t="shared" si="3"/>
        <v>10</v>
      </c>
      <c r="D12" s="2">
        <v>2.2999999999999998</v>
      </c>
      <c r="E12" s="2">
        <v>45</v>
      </c>
      <c r="F12" s="2">
        <f t="shared" si="0"/>
        <v>5.2899999999999991</v>
      </c>
      <c r="G12" s="2">
        <f t="shared" si="1"/>
        <v>2025</v>
      </c>
      <c r="H12" s="2">
        <f t="shared" si="2"/>
        <v>103.49999999999999</v>
      </c>
    </row>
    <row r="13" spans="1:8" x14ac:dyDescent="0.25">
      <c r="C13">
        <f t="shared" si="3"/>
        <v>11</v>
      </c>
      <c r="D13" s="2">
        <v>2</v>
      </c>
      <c r="E13" s="2">
        <v>42</v>
      </c>
      <c r="F13" s="2">
        <f t="shared" si="0"/>
        <v>4</v>
      </c>
      <c r="G13" s="2">
        <f t="shared" si="1"/>
        <v>1764</v>
      </c>
      <c r="H13" s="2">
        <f t="shared" si="2"/>
        <v>84</v>
      </c>
    </row>
    <row r="14" spans="1:8" x14ac:dyDescent="0.25">
      <c r="C14">
        <f t="shared" si="3"/>
        <v>12</v>
      </c>
      <c r="D14" s="2">
        <v>2.2000000000000002</v>
      </c>
      <c r="E14" s="2">
        <v>44</v>
      </c>
      <c r="F14" s="2">
        <f t="shared" si="0"/>
        <v>4.8400000000000007</v>
      </c>
      <c r="G14" s="2">
        <f t="shared" si="1"/>
        <v>1936</v>
      </c>
      <c r="H14" s="2">
        <f t="shared" si="2"/>
        <v>96.800000000000011</v>
      </c>
    </row>
    <row r="15" spans="1:8" x14ac:dyDescent="0.25">
      <c r="C15">
        <f t="shared" si="3"/>
        <v>13</v>
      </c>
      <c r="D15" s="2">
        <v>2.6</v>
      </c>
      <c r="E15" s="2">
        <v>47</v>
      </c>
      <c r="F15" s="2">
        <f t="shared" si="0"/>
        <v>6.7600000000000007</v>
      </c>
      <c r="G15" s="2">
        <f t="shared" si="1"/>
        <v>2209</v>
      </c>
      <c r="H15" s="2">
        <f t="shared" si="2"/>
        <v>122.2</v>
      </c>
    </row>
    <row r="16" spans="1:8" x14ac:dyDescent="0.25">
      <c r="C16">
        <f t="shared" si="3"/>
        <v>14</v>
      </c>
      <c r="D16" s="2">
        <v>2.1</v>
      </c>
      <c r="E16" s="2">
        <v>44</v>
      </c>
      <c r="F16" s="2">
        <f t="shared" si="0"/>
        <v>4.41</v>
      </c>
      <c r="G16" s="2">
        <f t="shared" si="1"/>
        <v>1936</v>
      </c>
      <c r="H16" s="2">
        <f t="shared" si="2"/>
        <v>92.4</v>
      </c>
    </row>
    <row r="17" spans="3:8" x14ac:dyDescent="0.25">
      <c r="C17">
        <f t="shared" si="3"/>
        <v>15</v>
      </c>
      <c r="D17" s="2">
        <v>2.5</v>
      </c>
      <c r="E17" s="2">
        <v>46</v>
      </c>
      <c r="F17" s="2">
        <f t="shared" si="0"/>
        <v>6.25</v>
      </c>
      <c r="G17" s="2">
        <f t="shared" si="1"/>
        <v>2116</v>
      </c>
      <c r="H17" s="2">
        <f t="shared" si="2"/>
        <v>115</v>
      </c>
    </row>
    <row r="18" spans="3:8" x14ac:dyDescent="0.25">
      <c r="C18">
        <f t="shared" si="3"/>
        <v>16</v>
      </c>
      <c r="D18" s="2">
        <v>2.7</v>
      </c>
      <c r="E18" s="2">
        <v>47</v>
      </c>
      <c r="F18" s="2">
        <f t="shared" si="0"/>
        <v>7.2900000000000009</v>
      </c>
      <c r="G18" s="2">
        <f t="shared" si="1"/>
        <v>2209</v>
      </c>
      <c r="H18" s="2">
        <f t="shared" si="2"/>
        <v>126.9</v>
      </c>
    </row>
    <row r="19" spans="3:8" x14ac:dyDescent="0.25">
      <c r="C19">
        <f t="shared" si="3"/>
        <v>17</v>
      </c>
      <c r="D19" s="2">
        <v>2.1</v>
      </c>
      <c r="E19" s="2">
        <v>42</v>
      </c>
      <c r="F19" s="2">
        <f t="shared" si="0"/>
        <v>4.41</v>
      </c>
      <c r="G19" s="2">
        <f t="shared" si="1"/>
        <v>1764</v>
      </c>
      <c r="H19" s="2">
        <f t="shared" si="2"/>
        <v>88.2</v>
      </c>
    </row>
    <row r="20" spans="3:8" x14ac:dyDescent="0.25">
      <c r="C20">
        <f t="shared" si="3"/>
        <v>18</v>
      </c>
      <c r="D20" s="2">
        <v>2.6</v>
      </c>
      <c r="E20" s="2">
        <v>48</v>
      </c>
      <c r="F20" s="2">
        <f t="shared" si="0"/>
        <v>6.7600000000000007</v>
      </c>
      <c r="G20" s="2">
        <f t="shared" si="1"/>
        <v>2304</v>
      </c>
      <c r="H20" s="2">
        <f t="shared" si="2"/>
        <v>124.80000000000001</v>
      </c>
    </row>
    <row r="21" spans="3:8" x14ac:dyDescent="0.25">
      <c r="C21">
        <f t="shared" si="3"/>
        <v>19</v>
      </c>
      <c r="D21" s="2">
        <v>2.4</v>
      </c>
      <c r="E21" s="2">
        <v>45</v>
      </c>
      <c r="F21" s="2">
        <f t="shared" si="0"/>
        <v>5.76</v>
      </c>
      <c r="G21" s="2">
        <f t="shared" si="1"/>
        <v>2025</v>
      </c>
      <c r="H21" s="2">
        <f t="shared" si="2"/>
        <v>108</v>
      </c>
    </row>
    <row r="22" spans="3:8" x14ac:dyDescent="0.25">
      <c r="C22">
        <f t="shared" si="3"/>
        <v>20</v>
      </c>
      <c r="D22" s="2">
        <v>2.1</v>
      </c>
      <c r="E22" s="2">
        <v>43</v>
      </c>
      <c r="F22" s="2">
        <f t="shared" si="0"/>
        <v>4.41</v>
      </c>
      <c r="G22" s="2">
        <f t="shared" si="1"/>
        <v>1849</v>
      </c>
      <c r="H22" s="2">
        <f t="shared" si="2"/>
        <v>90.3</v>
      </c>
    </row>
    <row r="23" spans="3:8" x14ac:dyDescent="0.25">
      <c r="C23">
        <f t="shared" si="3"/>
        <v>21</v>
      </c>
      <c r="D23" s="2">
        <v>2.2999999999999998</v>
      </c>
      <c r="E23" s="2">
        <v>45</v>
      </c>
      <c r="F23" s="2">
        <f t="shared" si="0"/>
        <v>5.2899999999999991</v>
      </c>
      <c r="G23" s="2">
        <f t="shared" si="1"/>
        <v>2025</v>
      </c>
      <c r="H23" s="2">
        <f t="shared" si="2"/>
        <v>103.49999999999999</v>
      </c>
    </row>
    <row r="24" spans="3:8" x14ac:dyDescent="0.25">
      <c r="C24">
        <f t="shared" si="3"/>
        <v>22</v>
      </c>
      <c r="D24" s="2">
        <v>2.2000000000000002</v>
      </c>
      <c r="E24" s="2">
        <v>43</v>
      </c>
      <c r="F24" s="2">
        <f t="shared" si="0"/>
        <v>4.8400000000000007</v>
      </c>
      <c r="G24" s="2">
        <f t="shared" si="1"/>
        <v>1849</v>
      </c>
      <c r="H24" s="2">
        <f t="shared" si="2"/>
        <v>94.600000000000009</v>
      </c>
    </row>
    <row r="25" spans="3:8" x14ac:dyDescent="0.25">
      <c r="C25">
        <f t="shared" si="3"/>
        <v>23</v>
      </c>
      <c r="D25" s="2">
        <v>2.2999999999999998</v>
      </c>
      <c r="E25" s="2">
        <v>46</v>
      </c>
      <c r="F25" s="2">
        <f t="shared" si="0"/>
        <v>5.2899999999999991</v>
      </c>
      <c r="G25" s="2">
        <f t="shared" si="1"/>
        <v>2116</v>
      </c>
      <c r="H25" s="2">
        <f t="shared" si="2"/>
        <v>105.8</v>
      </c>
    </row>
    <row r="26" spans="3:8" x14ac:dyDescent="0.25">
      <c r="C26">
        <f t="shared" si="3"/>
        <v>24</v>
      </c>
      <c r="D26" s="2">
        <v>2.4</v>
      </c>
      <c r="E26" s="2">
        <v>47</v>
      </c>
      <c r="F26" s="2">
        <f t="shared" si="0"/>
        <v>5.76</v>
      </c>
      <c r="G26" s="2">
        <f t="shared" si="1"/>
        <v>2209</v>
      </c>
      <c r="H26" s="2">
        <f t="shared" si="2"/>
        <v>112.8</v>
      </c>
    </row>
    <row r="27" spans="3:8" x14ac:dyDescent="0.25">
      <c r="C27">
        <f t="shared" si="3"/>
        <v>25</v>
      </c>
      <c r="D27" s="2">
        <v>2.2999999999999998</v>
      </c>
      <c r="E27" s="2">
        <v>44</v>
      </c>
      <c r="F27" s="2">
        <f t="shared" si="0"/>
        <v>5.2899999999999991</v>
      </c>
      <c r="G27" s="2">
        <f t="shared" si="1"/>
        <v>1936</v>
      </c>
      <c r="H27" s="2">
        <f t="shared" si="2"/>
        <v>101.19999999999999</v>
      </c>
    </row>
    <row r="28" spans="3:8" x14ac:dyDescent="0.25">
      <c r="C28">
        <f t="shared" si="3"/>
        <v>26</v>
      </c>
      <c r="D28" s="2">
        <v>2.4</v>
      </c>
      <c r="E28" s="2">
        <v>45</v>
      </c>
      <c r="F28" s="2">
        <f t="shared" si="0"/>
        <v>5.76</v>
      </c>
      <c r="G28" s="2">
        <f t="shared" si="1"/>
        <v>2025</v>
      </c>
      <c r="H28" s="2">
        <f t="shared" si="2"/>
        <v>108</v>
      </c>
    </row>
    <row r="29" spans="3:8" x14ac:dyDescent="0.25">
      <c r="C29">
        <f t="shared" si="3"/>
        <v>27</v>
      </c>
      <c r="D29" s="2">
        <v>2.6</v>
      </c>
      <c r="E29" s="2">
        <v>46</v>
      </c>
      <c r="F29" s="2">
        <f t="shared" si="0"/>
        <v>6.7600000000000007</v>
      </c>
      <c r="G29" s="2">
        <f t="shared" si="1"/>
        <v>2116</v>
      </c>
      <c r="H29" s="2">
        <f t="shared" si="2"/>
        <v>119.60000000000001</v>
      </c>
    </row>
    <row r="30" spans="3:8" x14ac:dyDescent="0.25">
      <c r="C30">
        <f t="shared" si="3"/>
        <v>28</v>
      </c>
      <c r="D30" s="2">
        <v>2.5</v>
      </c>
      <c r="E30" s="2">
        <v>42</v>
      </c>
      <c r="F30" s="2">
        <f t="shared" si="0"/>
        <v>6.25</v>
      </c>
      <c r="G30" s="2">
        <f t="shared" si="1"/>
        <v>1764</v>
      </c>
      <c r="H30" s="2">
        <f t="shared" si="2"/>
        <v>105</v>
      </c>
    </row>
    <row r="31" spans="3:8" x14ac:dyDescent="0.25">
      <c r="C31">
        <f t="shared" si="3"/>
        <v>29</v>
      </c>
      <c r="D31" s="2">
        <v>2.6</v>
      </c>
      <c r="E31" s="2">
        <v>46</v>
      </c>
      <c r="F31" s="2">
        <f t="shared" si="0"/>
        <v>6.7600000000000007</v>
      </c>
      <c r="G31" s="2">
        <f t="shared" si="1"/>
        <v>2116</v>
      </c>
      <c r="H31" s="2">
        <f t="shared" si="2"/>
        <v>119.60000000000001</v>
      </c>
    </row>
    <row r="32" spans="3:8" x14ac:dyDescent="0.25">
      <c r="C32">
        <f t="shared" si="3"/>
        <v>30</v>
      </c>
      <c r="D32" s="2">
        <v>2.4</v>
      </c>
      <c r="E32" s="2">
        <v>46</v>
      </c>
      <c r="F32" s="2">
        <f t="shared" si="0"/>
        <v>5.76</v>
      </c>
      <c r="G32" s="2">
        <f t="shared" si="1"/>
        <v>2116</v>
      </c>
      <c r="H32" s="2">
        <f t="shared" si="2"/>
        <v>110.39999999999999</v>
      </c>
    </row>
    <row r="33" spans="4:8" x14ac:dyDescent="0.25">
      <c r="D33" s="3">
        <f t="shared" ref="D33:H33" si="4">SUM(D3:D32)</f>
        <v>71.099999999999994</v>
      </c>
      <c r="E33" s="4">
        <f t="shared" si="4"/>
        <v>1348</v>
      </c>
      <c r="F33" s="4">
        <f t="shared" si="4"/>
        <v>169.80999999999995</v>
      </c>
      <c r="G33" s="4">
        <f t="shared" si="4"/>
        <v>60658</v>
      </c>
      <c r="H33" s="5">
        <f t="shared" si="4"/>
        <v>3203.2000000000003</v>
      </c>
    </row>
    <row r="35" spans="4:8" x14ac:dyDescent="0.25">
      <c r="E35" t="s">
        <v>8</v>
      </c>
      <c r="F35" s="2">
        <f>169.81-(D33*D33)/C32</f>
        <v>1.3030000000000257</v>
      </c>
    </row>
    <row r="36" spans="4:8" x14ac:dyDescent="0.25">
      <c r="E36" t="s">
        <v>9</v>
      </c>
      <c r="F36" s="2">
        <f>+G33-(E33*E33)/30</f>
        <v>87.866666666668607</v>
      </c>
    </row>
    <row r="37" spans="4:8" x14ac:dyDescent="0.25">
      <c r="E37" t="s">
        <v>10</v>
      </c>
      <c r="F37">
        <f>+H33-(D33*E33)/C32</f>
        <v>8.4400000000005093</v>
      </c>
    </row>
    <row r="39" spans="4:8" x14ac:dyDescent="0.25">
      <c r="E39" t="s">
        <v>6</v>
      </c>
      <c r="F39" s="7">
        <f>+F37</f>
        <v>8.4400000000005093</v>
      </c>
      <c r="G39" s="6" t="s">
        <v>7</v>
      </c>
      <c r="H39" s="106">
        <f>+F39/F40</f>
        <v>0.78878412812339704</v>
      </c>
    </row>
    <row r="40" spans="4:8" x14ac:dyDescent="0.25">
      <c r="F40" s="6">
        <f>+(F35*F36)^(1/2)</f>
        <v>10.700012461052157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C2:M22"/>
  <sheetViews>
    <sheetView showGridLines="0" zoomScale="120" zoomScaleNormal="120" workbookViewId="0">
      <selection activeCell="H28" sqref="H28"/>
    </sheetView>
  </sheetViews>
  <sheetFormatPr baseColWidth="10" defaultRowHeight="15" x14ac:dyDescent="0.25"/>
  <cols>
    <col min="1" max="1" width="17.5703125" customWidth="1"/>
    <col min="2" max="2" width="2.140625" customWidth="1"/>
    <col min="3" max="3" width="5.85546875" customWidth="1"/>
    <col min="12" max="12" width="16.28515625" customWidth="1"/>
    <col min="13" max="13" width="3.140625" customWidth="1"/>
  </cols>
  <sheetData>
    <row r="2" spans="3:13" ht="15.75" thickBot="1" x14ac:dyDescent="0.3"/>
    <row r="3" spans="3:13" x14ac:dyDescent="0.25">
      <c r="C3" s="130"/>
      <c r="D3" s="131"/>
      <c r="E3" s="131"/>
      <c r="F3" s="131"/>
      <c r="G3" s="131"/>
      <c r="H3" s="131"/>
      <c r="I3" s="131"/>
      <c r="J3" s="131"/>
      <c r="K3" s="131"/>
      <c r="L3" s="131"/>
      <c r="M3" s="132"/>
    </row>
    <row r="4" spans="3:13" ht="15.75" thickBot="1" x14ac:dyDescent="0.3">
      <c r="C4" s="133"/>
      <c r="M4" s="134"/>
    </row>
    <row r="5" spans="3:13" x14ac:dyDescent="0.25">
      <c r="C5" s="133"/>
      <c r="D5" s="263" t="s">
        <v>95</v>
      </c>
      <c r="I5" s="265" t="s">
        <v>96</v>
      </c>
      <c r="M5" s="134"/>
    </row>
    <row r="6" spans="3:13" ht="15.75" thickBot="1" x14ac:dyDescent="0.3">
      <c r="C6" s="133"/>
      <c r="D6" s="264"/>
      <c r="I6" s="266"/>
      <c r="M6" s="134"/>
    </row>
    <row r="7" spans="3:13" x14ac:dyDescent="0.25">
      <c r="C7" s="133"/>
      <c r="E7" t="s">
        <v>97</v>
      </c>
      <c r="M7" s="134"/>
    </row>
    <row r="8" spans="3:13" x14ac:dyDescent="0.25">
      <c r="C8" s="133"/>
      <c r="H8" t="s">
        <v>98</v>
      </c>
      <c r="J8" s="37" t="s">
        <v>99</v>
      </c>
      <c r="M8" s="134"/>
    </row>
    <row r="9" spans="3:13" x14ac:dyDescent="0.25">
      <c r="C9" s="133"/>
      <c r="D9" t="s">
        <v>100</v>
      </c>
      <c r="M9" s="134"/>
    </row>
    <row r="10" spans="3:13" ht="15.75" thickBot="1" x14ac:dyDescent="0.3">
      <c r="C10" s="133"/>
      <c r="F10" t="s">
        <v>101</v>
      </c>
      <c r="H10" s="121" t="s">
        <v>102</v>
      </c>
      <c r="K10" t="s">
        <v>103</v>
      </c>
      <c r="M10" s="134"/>
    </row>
    <row r="11" spans="3:13" x14ac:dyDescent="0.25">
      <c r="C11" s="133"/>
      <c r="I11" s="121" t="s">
        <v>104</v>
      </c>
      <c r="L11" s="267" t="s">
        <v>105</v>
      </c>
      <c r="M11" s="134"/>
    </row>
    <row r="12" spans="3:13" ht="15.75" thickBot="1" x14ac:dyDescent="0.3">
      <c r="C12" s="133"/>
      <c r="D12" s="47"/>
      <c r="E12" s="47"/>
      <c r="F12" s="47"/>
      <c r="G12" s="47"/>
      <c r="H12" s="47"/>
      <c r="I12" s="135" t="s">
        <v>106</v>
      </c>
      <c r="J12" s="47"/>
      <c r="K12" s="47"/>
      <c r="L12" s="268"/>
      <c r="M12" s="134"/>
    </row>
    <row r="13" spans="3:13" x14ac:dyDescent="0.25">
      <c r="C13" s="133"/>
      <c r="L13" s="268"/>
      <c r="M13" s="134"/>
    </row>
    <row r="14" spans="3:13" ht="15.75" thickBot="1" x14ac:dyDescent="0.3">
      <c r="C14" s="133"/>
      <c r="F14" t="s">
        <v>107</v>
      </c>
      <c r="J14" t="s">
        <v>108</v>
      </c>
      <c r="L14" s="269"/>
      <c r="M14" s="134"/>
    </row>
    <row r="15" spans="3:13" x14ac:dyDescent="0.25">
      <c r="C15" s="133" t="s">
        <v>109</v>
      </c>
      <c r="F15" t="s">
        <v>110</v>
      </c>
      <c r="H15" t="s">
        <v>111</v>
      </c>
      <c r="M15" s="134"/>
    </row>
    <row r="16" spans="3:13" x14ac:dyDescent="0.25">
      <c r="C16" s="133"/>
      <c r="M16" s="134"/>
    </row>
    <row r="17" spans="3:13" x14ac:dyDescent="0.25">
      <c r="C17" s="133"/>
      <c r="E17" t="s">
        <v>112</v>
      </c>
      <c r="J17" t="s">
        <v>113</v>
      </c>
      <c r="M17" s="134"/>
    </row>
    <row r="18" spans="3:13" ht="15.75" thickBot="1" x14ac:dyDescent="0.3">
      <c r="C18" s="133"/>
      <c r="M18" s="134"/>
    </row>
    <row r="19" spans="3:13" ht="15" customHeight="1" x14ac:dyDescent="0.25">
      <c r="C19" s="133"/>
      <c r="D19" s="270" t="s">
        <v>114</v>
      </c>
      <c r="G19" s="270" t="s">
        <v>115</v>
      </c>
      <c r="I19" s="270" t="s">
        <v>116</v>
      </c>
      <c r="M19" s="134"/>
    </row>
    <row r="20" spans="3:13" ht="15.75" thickBot="1" x14ac:dyDescent="0.3">
      <c r="C20" s="133"/>
      <c r="D20" s="271"/>
      <c r="G20" s="271"/>
      <c r="I20" s="271"/>
      <c r="M20" s="134"/>
    </row>
    <row r="21" spans="3:13" x14ac:dyDescent="0.25">
      <c r="C21" s="133"/>
      <c r="M21" s="134"/>
    </row>
    <row r="22" spans="3:13" ht="15.75" thickBot="1" x14ac:dyDescent="0.3">
      <c r="C22" s="136"/>
      <c r="D22" s="137"/>
      <c r="E22" s="137"/>
      <c r="F22" s="137"/>
      <c r="G22" s="137"/>
      <c r="H22" s="137"/>
      <c r="I22" s="137"/>
      <c r="J22" s="137"/>
      <c r="K22" s="137"/>
      <c r="L22" s="137"/>
      <c r="M22" s="138"/>
    </row>
  </sheetData>
  <mergeCells count="6">
    <mergeCell ref="D5:D6"/>
    <mergeCell ref="I5:I6"/>
    <mergeCell ref="L11:L14"/>
    <mergeCell ref="D19:D20"/>
    <mergeCell ref="G19:G20"/>
    <mergeCell ref="I19:I20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B1:O21"/>
  <sheetViews>
    <sheetView showGridLines="0" topLeftCell="A7" workbookViewId="0">
      <selection activeCell="H3" sqref="H3:M6"/>
    </sheetView>
  </sheetViews>
  <sheetFormatPr baseColWidth="10" defaultRowHeight="15" x14ac:dyDescent="0.25"/>
  <cols>
    <col min="2" max="2" width="16.42578125" customWidth="1"/>
    <col min="3" max="3" width="1.5703125" customWidth="1"/>
    <col min="5" max="6" width="7.7109375" customWidth="1"/>
    <col min="7" max="7" width="5" customWidth="1"/>
    <col min="8" max="8" width="7.140625" customWidth="1"/>
    <col min="9" max="9" width="6.140625" customWidth="1"/>
    <col min="10" max="10" width="6" customWidth="1"/>
    <col min="11" max="11" width="5.140625" customWidth="1"/>
    <col min="12" max="12" width="4.85546875" customWidth="1"/>
    <col min="13" max="13" width="4" customWidth="1"/>
    <col min="15" max="15" width="5.7109375" customWidth="1"/>
  </cols>
  <sheetData>
    <row r="1" spans="2:15" ht="15.75" thickBot="1" x14ac:dyDescent="0.3"/>
    <row r="2" spans="2:15" ht="15.75" thickBot="1" x14ac:dyDescent="0.3">
      <c r="B2" s="139" t="s">
        <v>117</v>
      </c>
      <c r="C2" s="140"/>
      <c r="D2" s="141" t="s">
        <v>118</v>
      </c>
      <c r="E2" s="140"/>
      <c r="H2" t="s">
        <v>119</v>
      </c>
    </row>
    <row r="3" spans="2:15" x14ac:dyDescent="0.25">
      <c r="B3" s="142" t="s">
        <v>120</v>
      </c>
      <c r="C3" s="143"/>
      <c r="D3" s="144" t="s">
        <v>121</v>
      </c>
      <c r="E3" s="143"/>
      <c r="H3" s="145">
        <v>60</v>
      </c>
      <c r="I3" s="145">
        <v>30</v>
      </c>
      <c r="J3" s="145">
        <v>38</v>
      </c>
      <c r="K3" s="145">
        <v>60</v>
      </c>
      <c r="L3" s="145">
        <v>45</v>
      </c>
      <c r="M3" s="145">
        <v>20</v>
      </c>
    </row>
    <row r="4" spans="2:15" x14ac:dyDescent="0.25">
      <c r="B4" s="146" t="s">
        <v>122</v>
      </c>
      <c r="C4" s="147"/>
      <c r="D4" t="s">
        <v>123</v>
      </c>
      <c r="E4" s="147"/>
      <c r="H4" s="145">
        <v>35</v>
      </c>
      <c r="I4" s="145">
        <v>20</v>
      </c>
      <c r="J4" s="145">
        <v>40</v>
      </c>
      <c r="K4" s="145">
        <v>54</v>
      </c>
      <c r="L4" s="145">
        <v>38</v>
      </c>
      <c r="M4" s="145">
        <v>35</v>
      </c>
    </row>
    <row r="5" spans="2:15" x14ac:dyDescent="0.25">
      <c r="B5" s="146" t="s">
        <v>124</v>
      </c>
      <c r="C5" s="147"/>
      <c r="D5" t="s">
        <v>125</v>
      </c>
      <c r="E5" s="147"/>
      <c r="H5" s="145">
        <v>40</v>
      </c>
      <c r="I5" s="148">
        <v>10</v>
      </c>
      <c r="J5" s="145">
        <v>45</v>
      </c>
      <c r="K5" s="145">
        <v>60</v>
      </c>
      <c r="L5" s="145">
        <v>49</v>
      </c>
      <c r="M5" s="145">
        <v>49</v>
      </c>
    </row>
    <row r="6" spans="2:15" ht="15.75" thickBot="1" x14ac:dyDescent="0.3">
      <c r="B6" s="149" t="s">
        <v>126</v>
      </c>
      <c r="C6" s="150"/>
      <c r="D6" s="151" t="s">
        <v>127</v>
      </c>
      <c r="E6" s="150"/>
      <c r="H6" s="145">
        <v>30</v>
      </c>
      <c r="I6" s="145">
        <v>55</v>
      </c>
      <c r="J6" s="145">
        <v>46</v>
      </c>
      <c r="K6" s="148">
        <v>105</v>
      </c>
      <c r="L6" s="145">
        <v>29</v>
      </c>
      <c r="M6" s="145">
        <v>38</v>
      </c>
    </row>
    <row r="7" spans="2:15" x14ac:dyDescent="0.25">
      <c r="H7" s="145">
        <v>80</v>
      </c>
      <c r="I7" s="145">
        <v>40</v>
      </c>
      <c r="J7" s="145">
        <v>28</v>
      </c>
      <c r="K7" s="145">
        <v>15</v>
      </c>
      <c r="L7" s="145">
        <v>82</v>
      </c>
      <c r="M7" s="145">
        <v>72</v>
      </c>
    </row>
    <row r="8" spans="2:15" ht="4.5" customHeight="1" x14ac:dyDescent="0.25"/>
    <row r="9" spans="2:15" x14ac:dyDescent="0.25">
      <c r="B9">
        <f>95/6</f>
        <v>15.833333333333334</v>
      </c>
      <c r="H9" t="s">
        <v>128</v>
      </c>
      <c r="K9" t="s">
        <v>129</v>
      </c>
    </row>
    <row r="10" spans="2:15" x14ac:dyDescent="0.25">
      <c r="H10" t="s">
        <v>130</v>
      </c>
      <c r="K10" t="s">
        <v>131</v>
      </c>
    </row>
    <row r="11" spans="2:15" x14ac:dyDescent="0.25">
      <c r="H11" t="s">
        <v>132</v>
      </c>
      <c r="K11" t="s">
        <v>133</v>
      </c>
    </row>
    <row r="12" spans="2:15" x14ac:dyDescent="0.25">
      <c r="H12" t="s">
        <v>134</v>
      </c>
      <c r="K12" t="s">
        <v>135</v>
      </c>
    </row>
    <row r="13" spans="2:15" ht="28.5" customHeight="1" x14ac:dyDescent="0.25">
      <c r="K13" s="272" t="s">
        <v>136</v>
      </c>
      <c r="L13" s="272"/>
      <c r="M13" s="272"/>
      <c r="N13" s="272"/>
    </row>
    <row r="14" spans="2:15" ht="30" customHeight="1" x14ac:dyDescent="0.25">
      <c r="H14" s="152" t="s">
        <v>137</v>
      </c>
      <c r="I14" s="152" t="s">
        <v>138</v>
      </c>
      <c r="J14" s="152" t="s">
        <v>139</v>
      </c>
    </row>
    <row r="15" spans="2:15" x14ac:dyDescent="0.25">
      <c r="H15" s="153" t="s">
        <v>140</v>
      </c>
      <c r="I15" s="145">
        <v>18</v>
      </c>
      <c r="J15" s="145">
        <v>4</v>
      </c>
      <c r="O15" s="154"/>
    </row>
    <row r="16" spans="2:15" x14ac:dyDescent="0.25">
      <c r="G16" s="273" t="s">
        <v>141</v>
      </c>
      <c r="H16" s="153" t="s">
        <v>142</v>
      </c>
      <c r="I16" s="145">
        <v>34</v>
      </c>
      <c r="J16" s="145">
        <v>12</v>
      </c>
    </row>
    <row r="17" spans="7:10" ht="16.5" customHeight="1" x14ac:dyDescent="0.25">
      <c r="G17" s="273"/>
      <c r="H17" s="153" t="s">
        <v>143</v>
      </c>
      <c r="I17" s="145">
        <v>50</v>
      </c>
      <c r="J17" s="145">
        <v>7</v>
      </c>
    </row>
    <row r="18" spans="7:10" x14ac:dyDescent="0.25">
      <c r="H18" s="153" t="s">
        <v>144</v>
      </c>
      <c r="I18" s="145">
        <v>66</v>
      </c>
      <c r="J18" s="145">
        <v>4</v>
      </c>
    </row>
    <row r="19" spans="7:10" x14ac:dyDescent="0.25">
      <c r="H19" s="153" t="s">
        <v>145</v>
      </c>
      <c r="I19" s="145">
        <v>82</v>
      </c>
      <c r="J19" s="145">
        <v>2</v>
      </c>
    </row>
    <row r="20" spans="7:10" x14ac:dyDescent="0.25">
      <c r="H20" s="153" t="s">
        <v>146</v>
      </c>
      <c r="I20" s="145">
        <v>98</v>
      </c>
      <c r="J20" s="145">
        <v>1</v>
      </c>
    </row>
    <row r="21" spans="7:10" x14ac:dyDescent="0.25">
      <c r="H21" s="153"/>
      <c r="I21" s="145"/>
      <c r="J21" s="155">
        <f>SUM(J15:J20)</f>
        <v>30</v>
      </c>
    </row>
  </sheetData>
  <mergeCells count="2">
    <mergeCell ref="K13:N13"/>
    <mergeCell ref="G16:G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L40"/>
  <sheetViews>
    <sheetView showGridLines="0" topLeftCell="A10" workbookViewId="0">
      <selection activeCell="I39" sqref="I39"/>
    </sheetView>
  </sheetViews>
  <sheetFormatPr baseColWidth="10" defaultRowHeight="15" x14ac:dyDescent="0.25"/>
  <cols>
    <col min="1" max="1" width="13.85546875" customWidth="1"/>
    <col min="2" max="2" width="1.85546875" customWidth="1"/>
    <col min="3" max="3" width="7.140625" customWidth="1"/>
    <col min="4" max="4" width="5.42578125" customWidth="1"/>
    <col min="5" max="5" width="6.85546875" customWidth="1"/>
    <col min="6" max="6" width="4.85546875" customWidth="1"/>
    <col min="7" max="7" width="8" customWidth="1"/>
    <col min="8" max="8" width="6.42578125" customWidth="1"/>
    <col min="9" max="9" width="8" customWidth="1"/>
    <col min="10" max="12" width="5.42578125" customWidth="1"/>
  </cols>
  <sheetData>
    <row r="1" spans="1:12" x14ac:dyDescent="0.25">
      <c r="A1" s="56" t="s">
        <v>64</v>
      </c>
    </row>
    <row r="2" spans="1:12" x14ac:dyDescent="0.25">
      <c r="C2" t="s">
        <v>37</v>
      </c>
    </row>
    <row r="3" spans="1:12" x14ac:dyDescent="0.25">
      <c r="C3" t="s">
        <v>38</v>
      </c>
    </row>
    <row r="4" spans="1:12" x14ac:dyDescent="0.25">
      <c r="C4" s="9">
        <v>265</v>
      </c>
      <c r="D4" s="9">
        <v>197</v>
      </c>
      <c r="E4" s="9">
        <v>346</v>
      </c>
      <c r="F4" s="9">
        <v>280</v>
      </c>
      <c r="G4" s="9">
        <v>265</v>
      </c>
      <c r="H4" s="9">
        <v>200</v>
      </c>
      <c r="I4" s="9">
        <v>221</v>
      </c>
      <c r="J4" s="9">
        <v>265</v>
      </c>
      <c r="K4" s="9">
        <v>261</v>
      </c>
      <c r="L4" s="9">
        <v>278</v>
      </c>
    </row>
    <row r="5" spans="1:12" x14ac:dyDescent="0.25">
      <c r="C5" s="9">
        <v>205</v>
      </c>
      <c r="D5" s="9">
        <v>286</v>
      </c>
      <c r="E5" s="9">
        <v>317</v>
      </c>
      <c r="F5" s="9">
        <v>242</v>
      </c>
      <c r="G5" s="9">
        <v>254</v>
      </c>
      <c r="H5" s="9">
        <v>235</v>
      </c>
      <c r="I5" s="9">
        <v>176</v>
      </c>
      <c r="J5" s="9">
        <v>262</v>
      </c>
      <c r="K5" s="9">
        <v>248</v>
      </c>
      <c r="L5" s="9">
        <v>250</v>
      </c>
    </row>
    <row r="6" spans="1:12" x14ac:dyDescent="0.25">
      <c r="C6" s="9">
        <v>263</v>
      </c>
      <c r="D6" s="9">
        <v>274</v>
      </c>
      <c r="E6" s="9">
        <v>242</v>
      </c>
      <c r="F6" s="9">
        <v>260</v>
      </c>
      <c r="G6" s="9">
        <v>281</v>
      </c>
      <c r="H6" s="9">
        <v>246</v>
      </c>
      <c r="I6" s="9">
        <v>248</v>
      </c>
      <c r="J6" s="9">
        <v>271</v>
      </c>
      <c r="K6" s="9">
        <v>260</v>
      </c>
      <c r="L6" s="9">
        <v>265</v>
      </c>
    </row>
    <row r="7" spans="1:12" x14ac:dyDescent="0.25">
      <c r="C7" s="9">
        <v>307</v>
      </c>
      <c r="D7" s="9">
        <v>243</v>
      </c>
      <c r="E7" s="9">
        <v>258</v>
      </c>
      <c r="F7" s="9">
        <v>321</v>
      </c>
      <c r="G7" s="9">
        <v>294</v>
      </c>
      <c r="H7" s="9">
        <v>328</v>
      </c>
      <c r="I7" s="9">
        <v>263</v>
      </c>
      <c r="J7" s="9">
        <v>245</v>
      </c>
      <c r="K7" s="9">
        <v>274</v>
      </c>
      <c r="L7" s="9">
        <v>270</v>
      </c>
    </row>
    <row r="8" spans="1:12" x14ac:dyDescent="0.25">
      <c r="C8" s="9">
        <v>220</v>
      </c>
      <c r="D8" s="9">
        <v>231</v>
      </c>
      <c r="E8" s="9">
        <v>276</v>
      </c>
      <c r="F8" s="9">
        <v>228</v>
      </c>
      <c r="G8" s="9">
        <v>223</v>
      </c>
      <c r="H8" s="9">
        <v>296</v>
      </c>
      <c r="I8" s="9">
        <v>231</v>
      </c>
      <c r="J8" s="9">
        <v>301</v>
      </c>
      <c r="K8" s="9">
        <v>337</v>
      </c>
      <c r="L8" s="9">
        <v>298</v>
      </c>
    </row>
    <row r="9" spans="1:12" x14ac:dyDescent="0.25">
      <c r="C9" s="9">
        <v>268</v>
      </c>
      <c r="D9" s="9">
        <v>267</v>
      </c>
      <c r="E9" s="9">
        <v>300</v>
      </c>
      <c r="F9" s="9">
        <v>250</v>
      </c>
      <c r="G9" s="9">
        <v>260</v>
      </c>
      <c r="H9" s="9">
        <v>276</v>
      </c>
      <c r="I9" s="9">
        <v>334</v>
      </c>
      <c r="J9" s="9">
        <v>280</v>
      </c>
      <c r="K9" s="9">
        <v>250</v>
      </c>
      <c r="L9" s="9">
        <v>257</v>
      </c>
    </row>
    <row r="10" spans="1:12" x14ac:dyDescent="0.25">
      <c r="C10" s="9">
        <v>260</v>
      </c>
      <c r="D10" s="9">
        <v>281</v>
      </c>
      <c r="E10" s="9">
        <v>208</v>
      </c>
      <c r="F10" s="9">
        <v>299</v>
      </c>
      <c r="G10" s="9">
        <v>308</v>
      </c>
      <c r="H10" s="9">
        <v>264</v>
      </c>
      <c r="I10" s="9">
        <v>280</v>
      </c>
      <c r="J10" s="9">
        <v>274</v>
      </c>
      <c r="K10" s="9">
        <v>278</v>
      </c>
      <c r="L10" s="9">
        <v>210</v>
      </c>
    </row>
    <row r="11" spans="1:12" x14ac:dyDescent="0.25">
      <c r="C11" s="9">
        <v>234</v>
      </c>
      <c r="D11" s="9">
        <v>265</v>
      </c>
      <c r="E11" s="9">
        <v>187</v>
      </c>
      <c r="F11" s="9">
        <v>258</v>
      </c>
      <c r="G11" s="9">
        <v>235</v>
      </c>
      <c r="H11" s="9">
        <v>269</v>
      </c>
      <c r="I11" s="9">
        <v>265</v>
      </c>
      <c r="J11" s="9">
        <v>253</v>
      </c>
      <c r="K11" s="9">
        <v>254</v>
      </c>
      <c r="L11" s="9">
        <v>280</v>
      </c>
    </row>
    <row r="12" spans="1:12" x14ac:dyDescent="0.25">
      <c r="C12" s="9">
        <v>299</v>
      </c>
      <c r="D12" s="9">
        <v>214</v>
      </c>
      <c r="E12" s="9">
        <v>264</v>
      </c>
      <c r="F12" s="9">
        <v>267</v>
      </c>
      <c r="G12" s="9">
        <v>283</v>
      </c>
      <c r="H12" s="9">
        <v>235</v>
      </c>
      <c r="I12" s="9">
        <v>272</v>
      </c>
      <c r="J12" s="9">
        <v>287</v>
      </c>
      <c r="K12" s="9">
        <v>274</v>
      </c>
      <c r="L12" s="9">
        <v>269</v>
      </c>
    </row>
    <row r="13" spans="1:12" x14ac:dyDescent="0.25">
      <c r="C13" s="9">
        <v>215</v>
      </c>
      <c r="D13" s="9">
        <v>318</v>
      </c>
      <c r="E13" s="9">
        <v>271</v>
      </c>
      <c r="F13" s="9">
        <v>293</v>
      </c>
      <c r="G13" s="9">
        <v>277</v>
      </c>
      <c r="H13" s="9">
        <v>290</v>
      </c>
      <c r="I13" s="9">
        <v>283</v>
      </c>
      <c r="J13" s="9">
        <v>258</v>
      </c>
      <c r="K13" s="9">
        <v>275</v>
      </c>
      <c r="L13" s="9">
        <v>251</v>
      </c>
    </row>
    <row r="15" spans="1:12" x14ac:dyDescent="0.25">
      <c r="C15" t="s">
        <v>48</v>
      </c>
    </row>
    <row r="16" spans="1:12" x14ac:dyDescent="0.25">
      <c r="C16" t="s">
        <v>43</v>
      </c>
      <c r="D16">
        <v>100</v>
      </c>
      <c r="F16" t="s">
        <v>41</v>
      </c>
    </row>
    <row r="17" spans="2:9" x14ac:dyDescent="0.25">
      <c r="C17" t="s">
        <v>39</v>
      </c>
      <c r="D17">
        <f>+MAX(C4:L13)</f>
        <v>346</v>
      </c>
    </row>
    <row r="18" spans="2:9" x14ac:dyDescent="0.25">
      <c r="C18" t="s">
        <v>40</v>
      </c>
      <c r="D18">
        <f>+MIN(C4:L13)</f>
        <v>176</v>
      </c>
    </row>
    <row r="19" spans="2:9" x14ac:dyDescent="0.25">
      <c r="C19" t="s">
        <v>46</v>
      </c>
      <c r="D19">
        <f>+D17-D18</f>
        <v>170</v>
      </c>
    </row>
    <row r="20" spans="2:9" x14ac:dyDescent="0.25">
      <c r="C20" t="s">
        <v>42</v>
      </c>
      <c r="D20">
        <f>1+(3.3*LOG10(D16))</f>
        <v>7.6</v>
      </c>
      <c r="E20">
        <v>8</v>
      </c>
    </row>
    <row r="21" spans="2:9" x14ac:dyDescent="0.25">
      <c r="C21" t="s">
        <v>45</v>
      </c>
      <c r="D21" t="s">
        <v>47</v>
      </c>
      <c r="E21">
        <f>+D19/E20</f>
        <v>21.25</v>
      </c>
    </row>
    <row r="22" spans="2:9" ht="15.75" thickBot="1" x14ac:dyDescent="0.3"/>
    <row r="23" spans="2:9" x14ac:dyDescent="0.25">
      <c r="B23" s="274" t="s">
        <v>49</v>
      </c>
      <c r="C23" s="275"/>
      <c r="D23" s="275"/>
      <c r="E23" s="275"/>
      <c r="F23" s="276"/>
      <c r="G23" s="113" t="s">
        <v>51</v>
      </c>
      <c r="H23" s="107" t="s">
        <v>16</v>
      </c>
      <c r="I23" s="41" t="s">
        <v>55</v>
      </c>
    </row>
    <row r="24" spans="2:9" x14ac:dyDescent="0.25">
      <c r="B24" s="42" t="s">
        <v>50</v>
      </c>
      <c r="C24" s="49">
        <v>176</v>
      </c>
      <c r="D24" s="36" t="s">
        <v>44</v>
      </c>
      <c r="E24" s="38">
        <f>+C24+E21</f>
        <v>197.25</v>
      </c>
      <c r="F24" t="s">
        <v>53</v>
      </c>
      <c r="G24" s="114">
        <f>COUNTIF(C4:L13,"&lt;197.25")</f>
        <v>3</v>
      </c>
      <c r="H24" s="38">
        <f>+(E24+C24)/2</f>
        <v>186.625</v>
      </c>
      <c r="I24" s="43">
        <f>(((+H24-$D$33)^2)*G24)/$G$32</f>
        <v>178.50581718749996</v>
      </c>
    </row>
    <row r="25" spans="2:9" x14ac:dyDescent="0.25">
      <c r="B25" s="42" t="s">
        <v>50</v>
      </c>
      <c r="C25" s="38">
        <f>+E24</f>
        <v>197.25</v>
      </c>
      <c r="D25" s="36" t="s">
        <v>44</v>
      </c>
      <c r="E25" s="38">
        <f>+E24+$E$21</f>
        <v>218.5</v>
      </c>
      <c r="F25" t="s">
        <v>53</v>
      </c>
      <c r="G25" s="114">
        <f>COUNTIFS($C$4:$L$13,"&gt;=197.25",$C$4:$L$13,"&lt;218.5")</f>
        <v>6</v>
      </c>
      <c r="H25" s="38">
        <f t="shared" ref="H25:H31" si="0">+(E25+C25)/2</f>
        <v>207.875</v>
      </c>
      <c r="I25" s="43">
        <f>(((+H25-$D$33)^2)*G25)/$G$32</f>
        <v>187.40475937499991</v>
      </c>
    </row>
    <row r="26" spans="2:9" x14ac:dyDescent="0.25">
      <c r="B26" s="42" t="s">
        <v>50</v>
      </c>
      <c r="C26" s="38">
        <f t="shared" ref="C26:C31" si="1">+E25</f>
        <v>218.5</v>
      </c>
      <c r="D26" s="36" t="s">
        <v>44</v>
      </c>
      <c r="E26" s="38">
        <f t="shared" ref="E26:E31" si="2">+E25+$E$21</f>
        <v>239.75</v>
      </c>
      <c r="F26" t="s">
        <v>53</v>
      </c>
      <c r="G26" s="114">
        <f>COUNTIFS($C$4:$L$13,"&gt;=218.5",$C$4:$L$13,"&lt;239.75")</f>
        <v>10</v>
      </c>
      <c r="H26" s="38">
        <f t="shared" si="0"/>
        <v>229.125</v>
      </c>
      <c r="I26" s="43">
        <f t="shared" ref="I26:I31" si="3">(((+H26-$D$33)^2)*G26)/$G$32</f>
        <v>119.97564062499991</v>
      </c>
    </row>
    <row r="27" spans="2:9" x14ac:dyDescent="0.25">
      <c r="B27" s="42" t="s">
        <v>50</v>
      </c>
      <c r="C27" s="38">
        <f t="shared" si="1"/>
        <v>239.75</v>
      </c>
      <c r="D27" s="36" t="s">
        <v>44</v>
      </c>
      <c r="E27" s="38">
        <f t="shared" si="2"/>
        <v>261</v>
      </c>
      <c r="F27" t="s">
        <v>53</v>
      </c>
      <c r="G27" s="114">
        <f>COUNTIFS($C$4:$L$13,"&gt;=239.75",$C$4:$L$13,"&lt;261")</f>
        <v>22</v>
      </c>
      <c r="H27" s="38">
        <f t="shared" si="0"/>
        <v>250.375</v>
      </c>
      <c r="I27" s="43">
        <f t="shared" si="3"/>
        <v>39.429534374999932</v>
      </c>
    </row>
    <row r="28" spans="2:9" x14ac:dyDescent="0.25">
      <c r="B28" s="42" t="s">
        <v>50</v>
      </c>
      <c r="C28" s="38">
        <f t="shared" si="1"/>
        <v>261</v>
      </c>
      <c r="D28" s="36" t="s">
        <v>44</v>
      </c>
      <c r="E28" s="38">
        <f t="shared" si="2"/>
        <v>282.25</v>
      </c>
      <c r="F28" t="s">
        <v>53</v>
      </c>
      <c r="G28" s="114">
        <f>COUNTIFS($C$4:$L$13,"&gt;=261",$C$4:$L$13,"&lt;282.25")</f>
        <v>37</v>
      </c>
      <c r="H28" s="38">
        <f t="shared" si="0"/>
        <v>271.625</v>
      </c>
      <c r="I28" s="43">
        <f t="shared" si="3"/>
        <v>22.872995312500066</v>
      </c>
    </row>
    <row r="29" spans="2:9" x14ac:dyDescent="0.25">
      <c r="B29" s="42" t="s">
        <v>50</v>
      </c>
      <c r="C29" s="38">
        <f t="shared" si="1"/>
        <v>282.25</v>
      </c>
      <c r="D29" s="36" t="s">
        <v>44</v>
      </c>
      <c r="E29" s="38">
        <f t="shared" si="2"/>
        <v>303.5</v>
      </c>
      <c r="F29" t="s">
        <v>53</v>
      </c>
      <c r="G29" s="114">
        <f>COUNTIFS($C$4:$L$13,"&gt;=282.25",$C$4:$L$13,"&lt;303.5")</f>
        <v>13</v>
      </c>
      <c r="H29" s="38">
        <f t="shared" si="0"/>
        <v>292.875</v>
      </c>
      <c r="I29" s="43">
        <f t="shared" si="3"/>
        <v>110.17989531250008</v>
      </c>
    </row>
    <row r="30" spans="2:9" x14ac:dyDescent="0.25">
      <c r="B30" s="42" t="s">
        <v>50</v>
      </c>
      <c r="C30" s="38">
        <f t="shared" si="1"/>
        <v>303.5</v>
      </c>
      <c r="D30" s="36" t="s">
        <v>44</v>
      </c>
      <c r="E30" s="38">
        <f t="shared" si="2"/>
        <v>324.75</v>
      </c>
      <c r="F30" t="s">
        <v>53</v>
      </c>
      <c r="G30" s="114">
        <f>COUNTIFS($C$4:$L$13,"&gt;=303.5",$C$4:$L$13,"&lt;324.75")</f>
        <v>5</v>
      </c>
      <c r="H30" s="38">
        <f t="shared" si="0"/>
        <v>314.125</v>
      </c>
      <c r="I30" s="43">
        <f t="shared" si="3"/>
        <v>126.81907031250005</v>
      </c>
    </row>
    <row r="31" spans="2:9" ht="15.75" thickBot="1" x14ac:dyDescent="0.3">
      <c r="B31" s="44" t="s">
        <v>50</v>
      </c>
      <c r="C31" s="45">
        <f t="shared" si="1"/>
        <v>324.75</v>
      </c>
      <c r="D31" s="46" t="s">
        <v>44</v>
      </c>
      <c r="E31" s="50">
        <f t="shared" si="2"/>
        <v>346</v>
      </c>
      <c r="F31" s="47" t="s">
        <v>53</v>
      </c>
      <c r="G31" s="115">
        <f>COUNTIF(C4:L13,"&gt;=324.75")</f>
        <v>4</v>
      </c>
      <c r="H31" s="45">
        <f t="shared" si="0"/>
        <v>335.375</v>
      </c>
      <c r="I31" s="48">
        <f t="shared" si="3"/>
        <v>205.13400625000006</v>
      </c>
    </row>
    <row r="32" spans="2:9" ht="15.75" thickBot="1" x14ac:dyDescent="0.3">
      <c r="B32" s="116"/>
      <c r="C32" s="47"/>
      <c r="D32" s="47"/>
      <c r="E32" s="47"/>
      <c r="F32" s="47"/>
      <c r="G32" s="115">
        <f>SUM(G24:G31)</f>
        <v>100</v>
      </c>
      <c r="I32" s="6">
        <f>SUM(I24:I31)</f>
        <v>990.32171874999995</v>
      </c>
    </row>
    <row r="33" spans="1:9" ht="18.75" x14ac:dyDescent="0.3">
      <c r="C33" s="39" t="s">
        <v>7</v>
      </c>
      <c r="D33" s="277">
        <f>SUMPRODUCT(G24:G31,H24:H31)/G32</f>
        <v>263.76249999999999</v>
      </c>
      <c r="E33" s="277"/>
    </row>
    <row r="34" spans="1:9" x14ac:dyDescent="0.25">
      <c r="C34" s="37" t="s">
        <v>54</v>
      </c>
      <c r="E34" s="2">
        <f>SQRT(I32)</f>
        <v>31.469377476365814</v>
      </c>
    </row>
    <row r="35" spans="1:9" x14ac:dyDescent="0.25">
      <c r="A35" t="s">
        <v>58</v>
      </c>
      <c r="H35" s="40" t="s">
        <v>56</v>
      </c>
      <c r="I35" t="s">
        <v>57</v>
      </c>
    </row>
    <row r="36" spans="1:9" x14ac:dyDescent="0.25">
      <c r="A36" t="s">
        <v>29</v>
      </c>
      <c r="C36">
        <f>+D33+3*E34</f>
        <v>358.1706324290974</v>
      </c>
      <c r="G36" s="51">
        <v>263.76</v>
      </c>
      <c r="H36" s="52" t="s">
        <v>56</v>
      </c>
      <c r="I36" s="53">
        <v>94.41</v>
      </c>
    </row>
    <row r="37" spans="1:9" x14ac:dyDescent="0.25">
      <c r="A37" t="s">
        <v>30</v>
      </c>
      <c r="C37">
        <f>+D33-3*E34</f>
        <v>169.35436757090255</v>
      </c>
    </row>
    <row r="38" spans="1:9" x14ac:dyDescent="0.25">
      <c r="A38" t="s">
        <v>61</v>
      </c>
    </row>
    <row r="39" spans="1:9" x14ac:dyDescent="0.25">
      <c r="D39" t="s">
        <v>59</v>
      </c>
      <c r="E39" s="7">
        <f>+G36</f>
        <v>263.76</v>
      </c>
      <c r="F39" s="54" t="s">
        <v>52</v>
      </c>
      <c r="G39" s="54">
        <v>200</v>
      </c>
      <c r="H39" t="s">
        <v>7</v>
      </c>
      <c r="I39" s="2">
        <f>+(E39-G39)/(E40*G40)</f>
        <v>0.67536554700820017</v>
      </c>
    </row>
    <row r="40" spans="1:9" x14ac:dyDescent="0.25">
      <c r="E40">
        <v>3</v>
      </c>
      <c r="F40" t="s">
        <v>60</v>
      </c>
      <c r="G40">
        <f>+E34</f>
        <v>31.469377476365814</v>
      </c>
    </row>
  </sheetData>
  <mergeCells count="2">
    <mergeCell ref="B23:F23"/>
    <mergeCell ref="D33:E3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B2:J12"/>
  <sheetViews>
    <sheetView showGridLines="0" topLeftCell="A2" workbookViewId="0">
      <selection activeCell="N22" sqref="N22"/>
    </sheetView>
  </sheetViews>
  <sheetFormatPr baseColWidth="10" defaultRowHeight="15" x14ac:dyDescent="0.25"/>
  <cols>
    <col min="2" max="2" width="15" customWidth="1"/>
    <col min="3" max="3" width="4.5703125" customWidth="1"/>
    <col min="4" max="4" width="16" customWidth="1"/>
    <col min="6" max="6" width="19" customWidth="1"/>
    <col min="7" max="7" width="3.5703125" customWidth="1"/>
    <col min="8" max="8" width="7.7109375" customWidth="1"/>
    <col min="9" max="9" width="10.7109375" customWidth="1"/>
  </cols>
  <sheetData>
    <row r="2" spans="2:10" ht="19.5" thickBot="1" x14ac:dyDescent="0.45">
      <c r="B2" s="156" t="s">
        <v>147</v>
      </c>
      <c r="D2" s="156" t="s">
        <v>148</v>
      </c>
      <c r="F2" t="s">
        <v>149</v>
      </c>
    </row>
    <row r="3" spans="2:10" ht="15.75" thickBot="1" x14ac:dyDescent="0.3">
      <c r="B3" s="157"/>
      <c r="C3" s="144"/>
      <c r="D3" s="158">
        <v>0.2</v>
      </c>
      <c r="F3" s="159" t="s">
        <v>150</v>
      </c>
      <c r="G3" s="160" t="s">
        <v>151</v>
      </c>
      <c r="H3" s="161" t="s">
        <v>152</v>
      </c>
      <c r="I3" s="159" t="s">
        <v>153</v>
      </c>
      <c r="J3" s="159" t="s">
        <v>154</v>
      </c>
    </row>
    <row r="4" spans="2:10" ht="15.75" thickBot="1" x14ac:dyDescent="0.3">
      <c r="B4" s="162"/>
      <c r="D4" s="163"/>
      <c r="F4" s="146" t="s">
        <v>155</v>
      </c>
      <c r="G4" s="164">
        <v>26</v>
      </c>
      <c r="H4" s="165">
        <f>+G4/$G$9</f>
        <v>0.41935483870967744</v>
      </c>
      <c r="I4" s="162">
        <f>+G4</f>
        <v>26</v>
      </c>
      <c r="J4" s="166">
        <f>+H4</f>
        <v>0.41935483870967744</v>
      </c>
    </row>
    <row r="5" spans="2:10" x14ac:dyDescent="0.25">
      <c r="B5" s="162"/>
      <c r="D5" s="167"/>
      <c r="F5" s="146" t="s">
        <v>156</v>
      </c>
      <c r="G5" s="164">
        <v>17</v>
      </c>
      <c r="H5" s="165">
        <f t="shared" ref="H5:H9" si="0">+G5/$G$9</f>
        <v>0.27419354838709675</v>
      </c>
      <c r="I5" s="162">
        <f>+I4+G5</f>
        <v>43</v>
      </c>
      <c r="J5" s="166">
        <f>+J4+H5</f>
        <v>0.69354838709677424</v>
      </c>
    </row>
    <row r="6" spans="2:10" x14ac:dyDescent="0.25">
      <c r="B6" s="168"/>
      <c r="D6" s="167"/>
      <c r="F6" s="146" t="s">
        <v>157</v>
      </c>
      <c r="G6" s="164">
        <v>11</v>
      </c>
      <c r="H6" s="165">
        <f t="shared" si="0"/>
        <v>0.17741935483870969</v>
      </c>
      <c r="I6" s="162">
        <f>+I5+G6</f>
        <v>54</v>
      </c>
      <c r="J6" s="166">
        <f t="shared" ref="J6:J8" si="1">+J5+H6</f>
        <v>0.87096774193548399</v>
      </c>
    </row>
    <row r="7" spans="2:10" x14ac:dyDescent="0.25">
      <c r="B7" s="168">
        <v>0.8</v>
      </c>
      <c r="D7" s="169">
        <v>0.8</v>
      </c>
      <c r="F7" s="146" t="s">
        <v>158</v>
      </c>
      <c r="G7" s="164">
        <v>5</v>
      </c>
      <c r="H7" s="165">
        <f t="shared" si="0"/>
        <v>8.0645161290322578E-2</v>
      </c>
      <c r="I7" s="162">
        <f>+I6+G7</f>
        <v>59</v>
      </c>
      <c r="J7" s="166">
        <f t="shared" si="1"/>
        <v>0.95161290322580661</v>
      </c>
    </row>
    <row r="8" spans="2:10" ht="15.75" thickBot="1" x14ac:dyDescent="0.3">
      <c r="B8" s="162"/>
      <c r="D8" s="167"/>
      <c r="F8" s="149" t="s">
        <v>159</v>
      </c>
      <c r="G8" s="170">
        <v>3</v>
      </c>
      <c r="H8" s="171">
        <f t="shared" si="0"/>
        <v>4.8387096774193547E-2</v>
      </c>
      <c r="I8" s="163">
        <f>+I7+G8</f>
        <v>62</v>
      </c>
      <c r="J8" s="172">
        <f t="shared" si="1"/>
        <v>1.0000000000000002</v>
      </c>
    </row>
    <row r="9" spans="2:10" ht="15.75" thickBot="1" x14ac:dyDescent="0.3">
      <c r="B9" s="162"/>
      <c r="D9" s="167"/>
      <c r="F9" s="149"/>
      <c r="G9" s="170">
        <f>SUM(G4:G8)</f>
        <v>62</v>
      </c>
      <c r="H9" s="173">
        <f t="shared" si="0"/>
        <v>1</v>
      </c>
      <c r="I9" s="174"/>
    </row>
    <row r="10" spans="2:10" ht="15.75" thickBot="1" x14ac:dyDescent="0.3">
      <c r="B10" s="162"/>
      <c r="D10" s="167"/>
    </row>
    <row r="11" spans="2:10" x14ac:dyDescent="0.25">
      <c r="B11" s="175">
        <v>0.2</v>
      </c>
      <c r="D11" s="176"/>
      <c r="I11" s="174"/>
    </row>
    <row r="12" spans="2:10" ht="15.75" thickBot="1" x14ac:dyDescent="0.3">
      <c r="B12" s="177"/>
      <c r="C12" s="151"/>
      <c r="D12" s="178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249977111117893"/>
  </sheetPr>
  <dimension ref="A1:N34"/>
  <sheetViews>
    <sheetView showGridLines="0" zoomScale="70" zoomScaleNormal="70" workbookViewId="0">
      <selection activeCell="L35" sqref="L35"/>
    </sheetView>
  </sheetViews>
  <sheetFormatPr baseColWidth="10" defaultRowHeight="15" x14ac:dyDescent="0.25"/>
  <cols>
    <col min="3" max="3" width="12.42578125" customWidth="1"/>
    <col min="4" max="4" width="4" customWidth="1"/>
    <col min="5" max="7" width="8" customWidth="1"/>
    <col min="11" max="11" width="2.28515625" customWidth="1"/>
  </cols>
  <sheetData>
    <row r="1" spans="1:10" x14ac:dyDescent="0.25">
      <c r="A1" t="s">
        <v>85</v>
      </c>
    </row>
    <row r="2" spans="1:10" ht="21" thickBot="1" x14ac:dyDescent="0.3">
      <c r="A2" s="90" t="s">
        <v>82</v>
      </c>
      <c r="B2" s="91" t="s">
        <v>83</v>
      </c>
      <c r="C2" s="92" t="s">
        <v>84</v>
      </c>
      <c r="E2" s="102" t="s">
        <v>3</v>
      </c>
      <c r="F2" s="102" t="s">
        <v>4</v>
      </c>
      <c r="G2" s="102" t="s">
        <v>5</v>
      </c>
    </row>
    <row r="3" spans="1:10" ht="23.25" x14ac:dyDescent="0.25">
      <c r="A3" s="93">
        <v>1</v>
      </c>
      <c r="B3" s="94">
        <v>2</v>
      </c>
      <c r="C3" s="95">
        <v>43</v>
      </c>
      <c r="E3" s="15">
        <f>+B3^2</f>
        <v>4</v>
      </c>
      <c r="F3" s="15">
        <f>+C3^2</f>
        <v>1849</v>
      </c>
      <c r="G3" s="15">
        <f>+B3*C3</f>
        <v>86</v>
      </c>
    </row>
    <row r="4" spans="1:10" ht="23.25" x14ac:dyDescent="0.25">
      <c r="A4" s="93">
        <v>2</v>
      </c>
      <c r="B4" s="94">
        <v>2.4</v>
      </c>
      <c r="C4" s="95">
        <v>46</v>
      </c>
      <c r="E4" s="15">
        <f t="shared" ref="E4:E32" si="0">+B4^2</f>
        <v>5.76</v>
      </c>
      <c r="F4" s="15">
        <f t="shared" ref="F4:F32" si="1">+C4^2</f>
        <v>2116</v>
      </c>
      <c r="G4" s="15">
        <f t="shared" ref="G4:G32" si="2">+B4*C4</f>
        <v>110.39999999999999</v>
      </c>
    </row>
    <row r="5" spans="1:10" ht="23.25" x14ac:dyDescent="0.25">
      <c r="A5" s="93">
        <v>3</v>
      </c>
      <c r="B5" s="94">
        <v>2.2000000000000002</v>
      </c>
      <c r="C5" s="95">
        <v>45</v>
      </c>
      <c r="E5" s="15">
        <f t="shared" si="0"/>
        <v>4.8400000000000007</v>
      </c>
      <c r="F5" s="15">
        <f t="shared" si="1"/>
        <v>2025</v>
      </c>
      <c r="G5" s="15">
        <f t="shared" si="2"/>
        <v>99.000000000000014</v>
      </c>
    </row>
    <row r="6" spans="1:10" ht="23.25" x14ac:dyDescent="0.25">
      <c r="A6" s="93">
        <v>4</v>
      </c>
      <c r="B6" s="94">
        <v>2.2999999999999998</v>
      </c>
      <c r="C6" s="95">
        <v>44</v>
      </c>
      <c r="E6" s="15">
        <f t="shared" si="0"/>
        <v>5.2899999999999991</v>
      </c>
      <c r="F6" s="15">
        <f t="shared" si="1"/>
        <v>1936</v>
      </c>
      <c r="G6" s="15">
        <f t="shared" si="2"/>
        <v>101.19999999999999</v>
      </c>
    </row>
    <row r="7" spans="1:10" ht="24" thickBot="1" x14ac:dyDescent="0.3">
      <c r="A7" s="96">
        <v>5</v>
      </c>
      <c r="B7" s="89">
        <v>2.5</v>
      </c>
      <c r="C7" s="97">
        <v>45</v>
      </c>
      <c r="E7" s="15">
        <f t="shared" si="0"/>
        <v>6.25</v>
      </c>
      <c r="F7" s="15">
        <f t="shared" si="1"/>
        <v>2025</v>
      </c>
      <c r="G7" s="15">
        <f t="shared" si="2"/>
        <v>112.5</v>
      </c>
    </row>
    <row r="8" spans="1:10" ht="23.25" x14ac:dyDescent="0.25">
      <c r="A8" s="93">
        <v>6</v>
      </c>
      <c r="B8" s="94">
        <v>2.8</v>
      </c>
      <c r="C8" s="95">
        <v>48</v>
      </c>
      <c r="E8" s="15">
        <f t="shared" si="0"/>
        <v>7.839999999999999</v>
      </c>
      <c r="F8" s="15">
        <f t="shared" si="1"/>
        <v>2304</v>
      </c>
      <c r="G8" s="15">
        <f t="shared" si="2"/>
        <v>134.39999999999998</v>
      </c>
    </row>
    <row r="9" spans="1:10" ht="23.25" x14ac:dyDescent="0.25">
      <c r="A9" s="93">
        <v>7</v>
      </c>
      <c r="B9" s="94">
        <v>2.2000000000000002</v>
      </c>
      <c r="C9" s="95">
        <v>43</v>
      </c>
      <c r="E9" s="15">
        <f t="shared" si="0"/>
        <v>4.8400000000000007</v>
      </c>
      <c r="F9" s="15">
        <f t="shared" si="1"/>
        <v>1849</v>
      </c>
      <c r="G9" s="15">
        <f t="shared" si="2"/>
        <v>94.600000000000009</v>
      </c>
    </row>
    <row r="10" spans="1:10" ht="23.25" x14ac:dyDescent="0.25">
      <c r="A10" s="93">
        <v>8</v>
      </c>
      <c r="B10" s="94">
        <v>2.7</v>
      </c>
      <c r="C10" s="95">
        <v>47</v>
      </c>
      <c r="E10" s="15">
        <f t="shared" si="0"/>
        <v>7.2900000000000009</v>
      </c>
      <c r="F10" s="15">
        <f t="shared" si="1"/>
        <v>2209</v>
      </c>
      <c r="G10" s="15">
        <f t="shared" si="2"/>
        <v>126.9</v>
      </c>
    </row>
    <row r="11" spans="1:10" ht="23.25" x14ac:dyDescent="0.25">
      <c r="A11" s="93">
        <v>9</v>
      </c>
      <c r="B11" s="94">
        <v>2.4</v>
      </c>
      <c r="C11" s="95">
        <v>44</v>
      </c>
      <c r="E11" s="15">
        <f t="shared" si="0"/>
        <v>5.76</v>
      </c>
      <c r="F11" s="15">
        <f t="shared" si="1"/>
        <v>1936</v>
      </c>
      <c r="G11" s="15">
        <f t="shared" si="2"/>
        <v>105.6</v>
      </c>
    </row>
    <row r="12" spans="1:10" ht="24" thickBot="1" x14ac:dyDescent="0.3">
      <c r="A12" s="96">
        <v>10</v>
      </c>
      <c r="B12" s="89">
        <v>2.2999999999999998</v>
      </c>
      <c r="C12" s="97">
        <v>45</v>
      </c>
      <c r="E12" s="15">
        <f t="shared" si="0"/>
        <v>5.2899999999999991</v>
      </c>
      <c r="F12" s="15">
        <f t="shared" si="1"/>
        <v>2025</v>
      </c>
      <c r="G12" s="15">
        <f t="shared" si="2"/>
        <v>103.49999999999999</v>
      </c>
    </row>
    <row r="13" spans="1:10" ht="23.25" x14ac:dyDescent="0.25">
      <c r="A13" s="93">
        <v>11</v>
      </c>
      <c r="B13" s="94">
        <v>2</v>
      </c>
      <c r="C13" s="95">
        <v>42</v>
      </c>
      <c r="E13" s="15">
        <f t="shared" si="0"/>
        <v>4</v>
      </c>
      <c r="F13" s="15">
        <f t="shared" si="1"/>
        <v>1764</v>
      </c>
      <c r="G13" s="15">
        <f t="shared" si="2"/>
        <v>84</v>
      </c>
    </row>
    <row r="14" spans="1:10" ht="23.25" x14ac:dyDescent="0.25">
      <c r="A14" s="93">
        <v>12</v>
      </c>
      <c r="B14" s="94">
        <v>2.2000000000000002</v>
      </c>
      <c r="C14" s="95">
        <v>44</v>
      </c>
      <c r="E14" s="15">
        <f t="shared" si="0"/>
        <v>4.8400000000000007</v>
      </c>
      <c r="F14" s="15">
        <f t="shared" si="1"/>
        <v>1936</v>
      </c>
      <c r="G14" s="15">
        <f t="shared" si="2"/>
        <v>96.800000000000011</v>
      </c>
      <c r="J14">
        <v>0.62219999999999998</v>
      </c>
    </row>
    <row r="15" spans="1:10" ht="23.25" x14ac:dyDescent="0.25">
      <c r="A15" s="93">
        <v>13</v>
      </c>
      <c r="B15" s="94">
        <v>2.6</v>
      </c>
      <c r="C15" s="95">
        <v>47</v>
      </c>
      <c r="E15" s="15">
        <f t="shared" si="0"/>
        <v>6.7600000000000007</v>
      </c>
      <c r="F15" s="15">
        <f t="shared" si="1"/>
        <v>2209</v>
      </c>
      <c r="G15" s="15">
        <f t="shared" si="2"/>
        <v>122.2</v>
      </c>
      <c r="J15">
        <f>SQRT(J14)</f>
        <v>0.78879655171660068</v>
      </c>
    </row>
    <row r="16" spans="1:10" ht="23.25" x14ac:dyDescent="0.25">
      <c r="A16" s="93">
        <v>14</v>
      </c>
      <c r="B16" s="94">
        <v>2.1</v>
      </c>
      <c r="C16" s="95">
        <v>44</v>
      </c>
      <c r="E16" s="15">
        <f t="shared" si="0"/>
        <v>4.41</v>
      </c>
      <c r="F16" s="15">
        <f t="shared" si="1"/>
        <v>1936</v>
      </c>
      <c r="G16" s="15">
        <f t="shared" si="2"/>
        <v>92.4</v>
      </c>
    </row>
    <row r="17" spans="1:14" ht="24" thickBot="1" x14ac:dyDescent="0.3">
      <c r="A17" s="96">
        <v>15</v>
      </c>
      <c r="B17" s="89">
        <v>2.5</v>
      </c>
      <c r="C17" s="97">
        <v>46</v>
      </c>
      <c r="E17" s="15">
        <f t="shared" si="0"/>
        <v>6.25</v>
      </c>
      <c r="F17" s="15">
        <f t="shared" si="1"/>
        <v>2116</v>
      </c>
      <c r="G17" s="15">
        <f t="shared" si="2"/>
        <v>115</v>
      </c>
    </row>
    <row r="18" spans="1:14" ht="23.25" x14ac:dyDescent="0.25">
      <c r="A18" s="93">
        <v>16</v>
      </c>
      <c r="B18" s="98">
        <v>2.7</v>
      </c>
      <c r="C18" s="95">
        <v>47</v>
      </c>
      <c r="E18" s="15">
        <f t="shared" si="0"/>
        <v>7.2900000000000009</v>
      </c>
      <c r="F18" s="15">
        <f t="shared" si="1"/>
        <v>2209</v>
      </c>
      <c r="G18" s="15">
        <f t="shared" si="2"/>
        <v>126.9</v>
      </c>
    </row>
    <row r="19" spans="1:14" ht="23.25" x14ac:dyDescent="0.25">
      <c r="A19" s="93">
        <v>17</v>
      </c>
      <c r="B19" s="94">
        <v>2.1</v>
      </c>
      <c r="C19" s="95">
        <v>42</v>
      </c>
      <c r="E19" s="15">
        <f t="shared" si="0"/>
        <v>4.41</v>
      </c>
      <c r="F19" s="15">
        <f t="shared" si="1"/>
        <v>1764</v>
      </c>
      <c r="G19" s="15">
        <f t="shared" si="2"/>
        <v>88.2</v>
      </c>
    </row>
    <row r="20" spans="1:14" ht="23.25" x14ac:dyDescent="0.25">
      <c r="A20" s="93">
        <v>18</v>
      </c>
      <c r="B20" s="94">
        <v>2.6</v>
      </c>
      <c r="C20" s="95">
        <v>48</v>
      </c>
      <c r="E20" s="15">
        <f t="shared" si="0"/>
        <v>6.7600000000000007</v>
      </c>
      <c r="F20" s="15">
        <f t="shared" si="1"/>
        <v>2304</v>
      </c>
      <c r="G20" s="15">
        <f t="shared" si="2"/>
        <v>124.80000000000001</v>
      </c>
    </row>
    <row r="21" spans="1:14" ht="23.25" x14ac:dyDescent="0.25">
      <c r="A21" s="93">
        <v>19</v>
      </c>
      <c r="B21" s="94">
        <v>2.4</v>
      </c>
      <c r="C21" s="95">
        <v>45</v>
      </c>
      <c r="E21" s="15">
        <f t="shared" si="0"/>
        <v>5.76</v>
      </c>
      <c r="F21" s="15">
        <f t="shared" si="1"/>
        <v>2025</v>
      </c>
      <c r="G21" s="15">
        <f t="shared" si="2"/>
        <v>108</v>
      </c>
    </row>
    <row r="22" spans="1:14" ht="26.25" thickBot="1" x14ac:dyDescent="0.3">
      <c r="A22" s="96">
        <v>20</v>
      </c>
      <c r="B22" s="89">
        <v>2.1</v>
      </c>
      <c r="C22" s="97">
        <v>43</v>
      </c>
      <c r="E22" s="15">
        <f t="shared" si="0"/>
        <v>4.41</v>
      </c>
      <c r="F22" s="15">
        <f t="shared" si="1"/>
        <v>1849</v>
      </c>
      <c r="G22" s="15">
        <f t="shared" si="2"/>
        <v>90.3</v>
      </c>
    </row>
    <row r="23" spans="1:14" ht="25.5" x14ac:dyDescent="0.25">
      <c r="A23" s="93">
        <v>21</v>
      </c>
      <c r="B23" s="94">
        <v>2.2999999999999998</v>
      </c>
      <c r="C23" s="95">
        <v>45</v>
      </c>
      <c r="E23" s="15">
        <f t="shared" si="0"/>
        <v>5.2899999999999991</v>
      </c>
      <c r="F23" s="15">
        <f t="shared" si="1"/>
        <v>2025</v>
      </c>
      <c r="G23" s="15">
        <f t="shared" si="2"/>
        <v>103.49999999999999</v>
      </c>
    </row>
    <row r="24" spans="1:14" ht="25.5" x14ac:dyDescent="0.25">
      <c r="A24" s="93">
        <v>22</v>
      </c>
      <c r="B24" s="94">
        <v>2.2000000000000002</v>
      </c>
      <c r="C24" s="95">
        <v>43</v>
      </c>
      <c r="E24" s="15">
        <f t="shared" si="0"/>
        <v>4.8400000000000007</v>
      </c>
      <c r="F24" s="15">
        <f t="shared" si="1"/>
        <v>1849</v>
      </c>
      <c r="G24" s="15">
        <f t="shared" si="2"/>
        <v>94.600000000000009</v>
      </c>
    </row>
    <row r="25" spans="1:14" ht="25.5" x14ac:dyDescent="0.25">
      <c r="A25" s="93">
        <v>23</v>
      </c>
      <c r="B25" s="94">
        <v>2.2999999999999998</v>
      </c>
      <c r="C25" s="95">
        <v>46</v>
      </c>
      <c r="E25" s="15">
        <f t="shared" si="0"/>
        <v>5.2899999999999991</v>
      </c>
      <c r="F25" s="15">
        <f t="shared" si="1"/>
        <v>2116</v>
      </c>
      <c r="G25" s="15">
        <f t="shared" si="2"/>
        <v>105.8</v>
      </c>
    </row>
    <row r="26" spans="1:14" ht="25.5" x14ac:dyDescent="0.25">
      <c r="A26" s="93">
        <v>24</v>
      </c>
      <c r="B26" s="94">
        <v>2.4</v>
      </c>
      <c r="C26" s="95">
        <v>47</v>
      </c>
      <c r="E26" s="15">
        <f t="shared" si="0"/>
        <v>5.76</v>
      </c>
      <c r="F26" s="15">
        <f t="shared" si="1"/>
        <v>2209</v>
      </c>
      <c r="G26" s="15">
        <f t="shared" si="2"/>
        <v>112.8</v>
      </c>
    </row>
    <row r="27" spans="1:14" ht="26.25" thickBot="1" x14ac:dyDescent="0.4">
      <c r="A27" s="96">
        <v>25</v>
      </c>
      <c r="B27" s="89">
        <v>2.2999999999999998</v>
      </c>
      <c r="C27" s="97">
        <v>44</v>
      </c>
      <c r="E27" s="15">
        <f t="shared" si="0"/>
        <v>5.2899999999999991</v>
      </c>
      <c r="F27" s="15">
        <f t="shared" si="1"/>
        <v>1936</v>
      </c>
      <c r="G27" s="15">
        <f t="shared" si="2"/>
        <v>101.19999999999999</v>
      </c>
      <c r="I27" s="105" t="s">
        <v>8</v>
      </c>
      <c r="J27">
        <f>+E33</f>
        <v>169.80999999999995</v>
      </c>
      <c r="K27" t="s">
        <v>52</v>
      </c>
      <c r="L27" s="40" t="s">
        <v>87</v>
      </c>
      <c r="M27" s="36" t="s">
        <v>7</v>
      </c>
      <c r="N27" s="6">
        <f>+gcor1!F35</f>
        <v>1.3030000000000257</v>
      </c>
    </row>
    <row r="28" spans="1:14" ht="25.5" x14ac:dyDescent="0.25">
      <c r="A28" s="93">
        <v>26</v>
      </c>
      <c r="B28" s="94">
        <v>2.4</v>
      </c>
      <c r="C28" s="95">
        <v>45</v>
      </c>
      <c r="E28" s="15">
        <f t="shared" si="0"/>
        <v>5.76</v>
      </c>
      <c r="F28" s="15">
        <f t="shared" si="1"/>
        <v>2025</v>
      </c>
      <c r="G28" s="15">
        <f t="shared" si="2"/>
        <v>108</v>
      </c>
      <c r="I28" t="s">
        <v>9</v>
      </c>
      <c r="J28" s="2">
        <v>87.866666666668607</v>
      </c>
    </row>
    <row r="29" spans="1:14" ht="25.5" x14ac:dyDescent="0.25">
      <c r="A29" s="93">
        <v>27</v>
      </c>
      <c r="B29" s="94">
        <v>2.6</v>
      </c>
      <c r="C29" s="95">
        <v>46</v>
      </c>
      <c r="E29" s="15">
        <f t="shared" si="0"/>
        <v>6.7600000000000007</v>
      </c>
      <c r="F29" s="15">
        <f t="shared" si="1"/>
        <v>2116</v>
      </c>
      <c r="G29" s="15">
        <f t="shared" si="2"/>
        <v>119.60000000000001</v>
      </c>
      <c r="I29" t="s">
        <v>10</v>
      </c>
      <c r="J29" s="2">
        <v>8.4400000000005093</v>
      </c>
    </row>
    <row r="30" spans="1:14" ht="25.5" x14ac:dyDescent="0.25">
      <c r="A30" s="93">
        <v>28</v>
      </c>
      <c r="B30" s="94">
        <v>2.5</v>
      </c>
      <c r="C30" s="104">
        <v>42</v>
      </c>
      <c r="E30" s="15">
        <f t="shared" si="0"/>
        <v>6.25</v>
      </c>
      <c r="F30" s="15">
        <f t="shared" si="1"/>
        <v>1764</v>
      </c>
      <c r="G30" s="15">
        <f t="shared" si="2"/>
        <v>105</v>
      </c>
      <c r="J30" s="6"/>
    </row>
    <row r="31" spans="1:14" ht="25.5" x14ac:dyDescent="0.25">
      <c r="A31" s="93">
        <v>29</v>
      </c>
      <c r="B31" s="94">
        <v>2.6</v>
      </c>
      <c r="C31" s="95">
        <v>46</v>
      </c>
      <c r="E31" s="15">
        <f t="shared" si="0"/>
        <v>6.7600000000000007</v>
      </c>
      <c r="F31" s="15">
        <f t="shared" si="1"/>
        <v>2116</v>
      </c>
      <c r="G31" s="15">
        <f t="shared" si="2"/>
        <v>119.60000000000001</v>
      </c>
      <c r="I31" s="33" t="s">
        <v>46</v>
      </c>
      <c r="J31" s="108">
        <f>+J29/((N27*J28)^(1/2))</f>
        <v>0.78878412812339704</v>
      </c>
    </row>
    <row r="32" spans="1:14" ht="25.5" x14ac:dyDescent="0.25">
      <c r="A32" s="99">
        <v>30</v>
      </c>
      <c r="B32" s="100">
        <v>2.4</v>
      </c>
      <c r="C32" s="101">
        <v>46</v>
      </c>
      <c r="E32" s="15">
        <f t="shared" si="0"/>
        <v>5.76</v>
      </c>
      <c r="F32" s="15">
        <f t="shared" si="1"/>
        <v>2116</v>
      </c>
      <c r="G32" s="15">
        <f t="shared" si="2"/>
        <v>110.39999999999999</v>
      </c>
    </row>
    <row r="33" spans="1:7" x14ac:dyDescent="0.25">
      <c r="A33" s="15" t="s">
        <v>86</v>
      </c>
      <c r="B33" s="103">
        <f>AVERAGE(B3:B32)</f>
        <v>2.3699999999999997</v>
      </c>
      <c r="C33" s="103">
        <f>AVERAGE(C3:C32)</f>
        <v>44.93333333333333</v>
      </c>
      <c r="E33" s="15">
        <f>SUM(E3:E32)</f>
        <v>169.80999999999995</v>
      </c>
      <c r="F33" s="15">
        <f t="shared" ref="F33:G33" si="3">SUM(F3:F32)</f>
        <v>60658</v>
      </c>
      <c r="G33" s="15">
        <f t="shared" si="3"/>
        <v>3203.2000000000003</v>
      </c>
    </row>
    <row r="34" spans="1:7" x14ac:dyDescent="0.25">
      <c r="A34" s="15" t="s">
        <v>88</v>
      </c>
      <c r="B34" s="103">
        <f>SUM(B3:B32)</f>
        <v>71.099999999999994</v>
      </c>
      <c r="C34" s="103">
        <f>SUM(C3:C32)</f>
        <v>1348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B1:M27"/>
  <sheetViews>
    <sheetView showGridLines="0" zoomScale="80" zoomScaleNormal="80" workbookViewId="0">
      <selection activeCell="Y15" sqref="Y15"/>
    </sheetView>
  </sheetViews>
  <sheetFormatPr baseColWidth="10" defaultRowHeight="15" x14ac:dyDescent="0.25"/>
  <cols>
    <col min="1" max="1" width="3.7109375" customWidth="1"/>
    <col min="3" max="3" width="6.42578125" customWidth="1"/>
    <col min="6" max="6" width="8.42578125" customWidth="1"/>
    <col min="7" max="7" width="7" customWidth="1"/>
    <col min="8" max="8" width="8.140625" customWidth="1"/>
    <col min="9" max="9" width="6.5703125" customWidth="1"/>
    <col min="10" max="13" width="5.7109375" customWidth="1"/>
  </cols>
  <sheetData>
    <row r="1" spans="2:13" x14ac:dyDescent="0.25">
      <c r="B1" s="55" t="s">
        <v>63</v>
      </c>
      <c r="C1" s="55"/>
      <c r="D1" s="55"/>
      <c r="E1" s="55"/>
    </row>
    <row r="3" spans="2:13" x14ac:dyDescent="0.25">
      <c r="C3" s="278" t="s">
        <v>12</v>
      </c>
      <c r="D3" s="279"/>
      <c r="E3" s="280"/>
      <c r="H3" s="65"/>
      <c r="I3" s="80"/>
      <c r="J3" s="81" t="s">
        <v>7</v>
      </c>
      <c r="K3" s="65" t="s">
        <v>7</v>
      </c>
      <c r="L3" s="80"/>
      <c r="M3" s="66"/>
    </row>
    <row r="4" spans="2:13" x14ac:dyDescent="0.25">
      <c r="B4" s="9" t="s">
        <v>11</v>
      </c>
      <c r="C4" s="8" t="s">
        <v>13</v>
      </c>
      <c r="D4" s="8" t="s">
        <v>14</v>
      </c>
      <c r="E4" s="8" t="s">
        <v>15</v>
      </c>
      <c r="F4" s="16" t="s">
        <v>16</v>
      </c>
      <c r="G4" s="35" t="s">
        <v>17</v>
      </c>
      <c r="H4" s="82" t="s">
        <v>18</v>
      </c>
      <c r="I4" s="83" t="s">
        <v>26</v>
      </c>
      <c r="J4" s="62" t="s">
        <v>28</v>
      </c>
      <c r="K4" s="84" t="s">
        <v>36</v>
      </c>
      <c r="L4" s="85" t="s">
        <v>29</v>
      </c>
      <c r="M4" s="86" t="s">
        <v>30</v>
      </c>
    </row>
    <row r="5" spans="2:13" x14ac:dyDescent="0.25">
      <c r="B5" s="10">
        <v>1</v>
      </c>
      <c r="C5" s="20">
        <v>6</v>
      </c>
      <c r="D5" s="21">
        <v>6.7</v>
      </c>
      <c r="E5" s="22">
        <v>5.2</v>
      </c>
      <c r="F5" s="24">
        <f>AVERAGE(C5:E5)</f>
        <v>5.9666666666666659</v>
      </c>
      <c r="G5" s="23">
        <f>+MAX(C5:E5)-MIN(C5:E5)</f>
        <v>1.5</v>
      </c>
      <c r="H5" s="17">
        <f>+C26</f>
        <v>6.397706666666668</v>
      </c>
      <c r="I5" s="17">
        <f>+C27</f>
        <v>5.4156266666666681</v>
      </c>
      <c r="J5">
        <v>5.91</v>
      </c>
      <c r="K5">
        <v>0.48</v>
      </c>
      <c r="L5">
        <f>+K24</f>
        <v>1.23552</v>
      </c>
      <c r="M5">
        <v>0</v>
      </c>
    </row>
    <row r="6" spans="2:13" x14ac:dyDescent="0.25">
      <c r="B6" s="10">
        <f>1+B5</f>
        <v>2</v>
      </c>
      <c r="C6" s="11">
        <v>5.8</v>
      </c>
      <c r="D6" s="11">
        <v>5.7</v>
      </c>
      <c r="E6" s="12">
        <v>6.1</v>
      </c>
      <c r="F6" s="17">
        <f t="shared" ref="F6:F19" si="0">AVERAGE(C6:E6)</f>
        <v>5.8666666666666671</v>
      </c>
      <c r="G6" s="17">
        <f t="shared" ref="G6:G19" si="1">+MAX(C6:E6)-MIN(C6:E6)</f>
        <v>0.39999999999999947</v>
      </c>
      <c r="H6" s="17">
        <f>+H5</f>
        <v>6.397706666666668</v>
      </c>
      <c r="I6" s="17">
        <f>+I5</f>
        <v>5.4156266666666681</v>
      </c>
      <c r="J6">
        <f>+J5</f>
        <v>5.91</v>
      </c>
      <c r="K6">
        <v>0.48</v>
      </c>
      <c r="L6">
        <f>+L5</f>
        <v>1.23552</v>
      </c>
      <c r="M6">
        <f>+M5</f>
        <v>0</v>
      </c>
    </row>
    <row r="7" spans="2:13" x14ac:dyDescent="0.25">
      <c r="B7" s="10">
        <f t="shared" ref="B7:B19" si="2">1+B6</f>
        <v>3</v>
      </c>
      <c r="C7" s="11">
        <v>5.8</v>
      </c>
      <c r="D7" s="11">
        <v>6</v>
      </c>
      <c r="E7" s="12">
        <v>6.2</v>
      </c>
      <c r="F7" s="17">
        <f t="shared" si="0"/>
        <v>6</v>
      </c>
      <c r="G7" s="17">
        <f t="shared" si="1"/>
        <v>0.40000000000000036</v>
      </c>
      <c r="H7" s="17">
        <f t="shared" ref="H7:H19" si="3">+H6</f>
        <v>6.397706666666668</v>
      </c>
      <c r="I7" s="17">
        <f t="shared" ref="I7:I19" si="4">+I6</f>
        <v>5.4156266666666681</v>
      </c>
      <c r="J7">
        <f t="shared" ref="J7:J19" si="5">+J6</f>
        <v>5.91</v>
      </c>
      <c r="K7">
        <v>0.48</v>
      </c>
      <c r="L7">
        <f t="shared" ref="L7:L19" si="6">+L6</f>
        <v>1.23552</v>
      </c>
      <c r="M7">
        <f t="shared" ref="M7:M19" si="7">+M6</f>
        <v>0</v>
      </c>
    </row>
    <row r="8" spans="2:13" x14ac:dyDescent="0.25">
      <c r="B8" s="10">
        <f t="shared" si="2"/>
        <v>4</v>
      </c>
      <c r="C8" s="11">
        <v>6.4</v>
      </c>
      <c r="D8" s="11">
        <v>5.6</v>
      </c>
      <c r="E8" s="12">
        <v>5.9</v>
      </c>
      <c r="F8" s="17">
        <f t="shared" si="0"/>
        <v>5.9666666666666659</v>
      </c>
      <c r="G8" s="17">
        <f t="shared" si="1"/>
        <v>0.80000000000000071</v>
      </c>
      <c r="H8" s="17">
        <f t="shared" si="3"/>
        <v>6.397706666666668</v>
      </c>
      <c r="I8" s="17">
        <f t="shared" si="4"/>
        <v>5.4156266666666681</v>
      </c>
      <c r="J8">
        <f t="shared" si="5"/>
        <v>5.91</v>
      </c>
      <c r="K8">
        <v>0.48</v>
      </c>
      <c r="L8">
        <f t="shared" si="6"/>
        <v>1.23552</v>
      </c>
      <c r="M8">
        <f t="shared" si="7"/>
        <v>0</v>
      </c>
    </row>
    <row r="9" spans="2:13" x14ac:dyDescent="0.25">
      <c r="B9" s="10">
        <f t="shared" si="2"/>
        <v>5</v>
      </c>
      <c r="C9" s="11">
        <v>6</v>
      </c>
      <c r="D9" s="11">
        <v>5.7</v>
      </c>
      <c r="E9" s="12">
        <v>6.1</v>
      </c>
      <c r="F9" s="17">
        <f t="shared" si="0"/>
        <v>5.9333333333333327</v>
      </c>
      <c r="G9" s="17">
        <f t="shared" si="1"/>
        <v>0.39999999999999947</v>
      </c>
      <c r="H9" s="17">
        <f t="shared" si="3"/>
        <v>6.397706666666668</v>
      </c>
      <c r="I9" s="17">
        <f t="shared" si="4"/>
        <v>5.4156266666666681</v>
      </c>
      <c r="J9">
        <f t="shared" si="5"/>
        <v>5.91</v>
      </c>
      <c r="K9">
        <v>0.48</v>
      </c>
      <c r="L9">
        <f t="shared" si="6"/>
        <v>1.23552</v>
      </c>
      <c r="M9">
        <f t="shared" si="7"/>
        <v>0</v>
      </c>
    </row>
    <row r="10" spans="2:13" x14ac:dyDescent="0.25">
      <c r="B10" s="10">
        <f t="shared" si="2"/>
        <v>6</v>
      </c>
      <c r="C10" s="11">
        <v>6.2</v>
      </c>
      <c r="D10" s="11">
        <v>5.6</v>
      </c>
      <c r="E10" s="12">
        <v>5.8</v>
      </c>
      <c r="F10" s="17">
        <f t="shared" si="0"/>
        <v>5.8666666666666671</v>
      </c>
      <c r="G10" s="17">
        <f t="shared" si="1"/>
        <v>0.60000000000000053</v>
      </c>
      <c r="H10" s="17">
        <f t="shared" si="3"/>
        <v>6.397706666666668</v>
      </c>
      <c r="I10" s="17">
        <f t="shared" si="4"/>
        <v>5.4156266666666681</v>
      </c>
      <c r="J10">
        <f t="shared" si="5"/>
        <v>5.91</v>
      </c>
      <c r="K10">
        <v>0.48</v>
      </c>
      <c r="L10">
        <f t="shared" si="6"/>
        <v>1.23552</v>
      </c>
      <c r="M10">
        <f t="shared" si="7"/>
        <v>0</v>
      </c>
    </row>
    <row r="11" spans="2:13" x14ac:dyDescent="0.25">
      <c r="B11" s="10">
        <f t="shared" si="2"/>
        <v>7</v>
      </c>
      <c r="C11" s="11">
        <v>5.9</v>
      </c>
      <c r="D11" s="11">
        <v>5.7</v>
      </c>
      <c r="E11" s="12">
        <v>5.9</v>
      </c>
      <c r="F11" s="17">
        <f t="shared" si="0"/>
        <v>5.833333333333333</v>
      </c>
      <c r="G11" s="17">
        <f t="shared" si="1"/>
        <v>0.20000000000000018</v>
      </c>
      <c r="H11" s="17">
        <f t="shared" si="3"/>
        <v>6.397706666666668</v>
      </c>
      <c r="I11" s="17">
        <f t="shared" si="4"/>
        <v>5.4156266666666681</v>
      </c>
      <c r="J11">
        <f t="shared" si="5"/>
        <v>5.91</v>
      </c>
      <c r="K11">
        <v>0.48</v>
      </c>
      <c r="L11">
        <f t="shared" si="6"/>
        <v>1.23552</v>
      </c>
      <c r="M11">
        <f t="shared" si="7"/>
        <v>0</v>
      </c>
    </row>
    <row r="12" spans="2:13" x14ac:dyDescent="0.25">
      <c r="B12" s="10">
        <f t="shared" si="2"/>
        <v>8</v>
      </c>
      <c r="C12" s="11">
        <v>5.2</v>
      </c>
      <c r="D12" s="11">
        <v>5.5</v>
      </c>
      <c r="E12" s="12">
        <v>5.7</v>
      </c>
      <c r="F12" s="17">
        <f t="shared" si="0"/>
        <v>5.4666666666666659</v>
      </c>
      <c r="G12" s="17">
        <f t="shared" si="1"/>
        <v>0.5</v>
      </c>
      <c r="H12" s="17">
        <f t="shared" si="3"/>
        <v>6.397706666666668</v>
      </c>
      <c r="I12" s="17">
        <f t="shared" si="4"/>
        <v>5.4156266666666681</v>
      </c>
      <c r="J12">
        <f t="shared" si="5"/>
        <v>5.91</v>
      </c>
      <c r="K12">
        <v>0.48</v>
      </c>
      <c r="L12">
        <f t="shared" si="6"/>
        <v>1.23552</v>
      </c>
      <c r="M12">
        <f t="shared" si="7"/>
        <v>0</v>
      </c>
    </row>
    <row r="13" spans="2:13" x14ac:dyDescent="0.25">
      <c r="B13" s="10">
        <f t="shared" si="2"/>
        <v>9</v>
      </c>
      <c r="C13" s="11">
        <v>6</v>
      </c>
      <c r="D13" s="11">
        <v>6.1</v>
      </c>
      <c r="E13" s="12">
        <v>6</v>
      </c>
      <c r="F13" s="17">
        <f t="shared" si="0"/>
        <v>6.0333333333333341</v>
      </c>
      <c r="G13" s="17">
        <f t="shared" si="1"/>
        <v>9.9999999999999645E-2</v>
      </c>
      <c r="H13" s="17">
        <f t="shared" si="3"/>
        <v>6.397706666666668</v>
      </c>
      <c r="I13" s="17">
        <f t="shared" si="4"/>
        <v>5.4156266666666681</v>
      </c>
      <c r="J13">
        <f t="shared" si="5"/>
        <v>5.91</v>
      </c>
      <c r="K13">
        <v>0.48</v>
      </c>
      <c r="L13">
        <f t="shared" si="6"/>
        <v>1.23552</v>
      </c>
      <c r="M13">
        <f t="shared" si="7"/>
        <v>0</v>
      </c>
    </row>
    <row r="14" spans="2:13" x14ac:dyDescent="0.25">
      <c r="B14" s="10">
        <f t="shared" si="2"/>
        <v>10</v>
      </c>
      <c r="C14" s="11">
        <v>6.3</v>
      </c>
      <c r="D14" s="11">
        <v>5.7</v>
      </c>
      <c r="E14" s="12">
        <v>5.9</v>
      </c>
      <c r="F14" s="17">
        <f t="shared" si="0"/>
        <v>5.9666666666666659</v>
      </c>
      <c r="G14" s="17">
        <f t="shared" si="1"/>
        <v>0.59999999999999964</v>
      </c>
      <c r="H14" s="17">
        <f t="shared" si="3"/>
        <v>6.397706666666668</v>
      </c>
      <c r="I14" s="17">
        <f t="shared" si="4"/>
        <v>5.4156266666666681</v>
      </c>
      <c r="J14">
        <f t="shared" si="5"/>
        <v>5.91</v>
      </c>
      <c r="K14">
        <v>0.48</v>
      </c>
      <c r="L14">
        <f t="shared" si="6"/>
        <v>1.23552</v>
      </c>
      <c r="M14">
        <f t="shared" si="7"/>
        <v>0</v>
      </c>
    </row>
    <row r="15" spans="2:13" x14ac:dyDescent="0.25">
      <c r="B15" s="10">
        <f t="shared" si="2"/>
        <v>11</v>
      </c>
      <c r="C15" s="11">
        <v>5.8</v>
      </c>
      <c r="D15" s="11">
        <v>6.2</v>
      </c>
      <c r="E15" s="12">
        <v>6.1</v>
      </c>
      <c r="F15" s="17">
        <f t="shared" si="0"/>
        <v>6.0333333333333341</v>
      </c>
      <c r="G15" s="17">
        <f t="shared" si="1"/>
        <v>0.40000000000000036</v>
      </c>
      <c r="H15" s="17">
        <f t="shared" si="3"/>
        <v>6.397706666666668</v>
      </c>
      <c r="I15" s="17">
        <f t="shared" si="4"/>
        <v>5.4156266666666681</v>
      </c>
      <c r="J15">
        <f t="shared" si="5"/>
        <v>5.91</v>
      </c>
      <c r="K15">
        <v>0.48</v>
      </c>
      <c r="L15">
        <f t="shared" si="6"/>
        <v>1.23552</v>
      </c>
      <c r="M15">
        <f t="shared" si="7"/>
        <v>0</v>
      </c>
    </row>
    <row r="16" spans="2:13" x14ac:dyDescent="0.25">
      <c r="B16" s="10">
        <f t="shared" si="2"/>
        <v>12</v>
      </c>
      <c r="C16" s="11">
        <v>6.1</v>
      </c>
      <c r="D16" s="11">
        <v>6.4</v>
      </c>
      <c r="E16" s="12">
        <v>6.6</v>
      </c>
      <c r="F16" s="17">
        <f t="shared" si="0"/>
        <v>6.3666666666666671</v>
      </c>
      <c r="G16" s="17">
        <f t="shared" si="1"/>
        <v>0.5</v>
      </c>
      <c r="H16" s="17">
        <f t="shared" si="3"/>
        <v>6.397706666666668</v>
      </c>
      <c r="I16" s="17">
        <f t="shared" si="4"/>
        <v>5.4156266666666681</v>
      </c>
      <c r="J16">
        <f t="shared" si="5"/>
        <v>5.91</v>
      </c>
      <c r="K16">
        <v>0.48</v>
      </c>
      <c r="L16">
        <f t="shared" si="6"/>
        <v>1.23552</v>
      </c>
      <c r="M16">
        <f t="shared" si="7"/>
        <v>0</v>
      </c>
    </row>
    <row r="17" spans="2:13" x14ac:dyDescent="0.25">
      <c r="B17" s="10">
        <f t="shared" si="2"/>
        <v>13</v>
      </c>
      <c r="C17" s="11">
        <v>6.2</v>
      </c>
      <c r="D17" s="11">
        <v>5.7</v>
      </c>
      <c r="E17" s="12">
        <v>5.7</v>
      </c>
      <c r="F17" s="17">
        <f t="shared" si="0"/>
        <v>5.8666666666666671</v>
      </c>
      <c r="G17" s="17">
        <f t="shared" si="1"/>
        <v>0.5</v>
      </c>
      <c r="H17" s="17">
        <f t="shared" si="3"/>
        <v>6.397706666666668</v>
      </c>
      <c r="I17" s="17">
        <f t="shared" si="4"/>
        <v>5.4156266666666681</v>
      </c>
      <c r="J17">
        <f t="shared" si="5"/>
        <v>5.91</v>
      </c>
      <c r="K17">
        <v>0.48</v>
      </c>
      <c r="L17">
        <f t="shared" si="6"/>
        <v>1.23552</v>
      </c>
      <c r="M17">
        <f t="shared" si="7"/>
        <v>0</v>
      </c>
    </row>
    <row r="18" spans="2:13" x14ac:dyDescent="0.25">
      <c r="B18" s="10">
        <f t="shared" si="2"/>
        <v>14</v>
      </c>
      <c r="C18" s="11">
        <v>5.3</v>
      </c>
      <c r="D18" s="11">
        <v>5.5</v>
      </c>
      <c r="E18" s="12">
        <v>5.4</v>
      </c>
      <c r="F18" s="17">
        <f t="shared" si="0"/>
        <v>5.4000000000000012</v>
      </c>
      <c r="G18" s="17">
        <f t="shared" si="1"/>
        <v>0.20000000000000018</v>
      </c>
      <c r="H18" s="17">
        <f t="shared" si="3"/>
        <v>6.397706666666668</v>
      </c>
      <c r="I18" s="17">
        <f t="shared" si="4"/>
        <v>5.4156266666666681</v>
      </c>
      <c r="J18">
        <f t="shared" si="5"/>
        <v>5.91</v>
      </c>
      <c r="K18">
        <v>0.48</v>
      </c>
      <c r="L18">
        <f t="shared" si="6"/>
        <v>1.23552</v>
      </c>
      <c r="M18">
        <f t="shared" si="7"/>
        <v>0</v>
      </c>
    </row>
    <row r="19" spans="2:13" x14ac:dyDescent="0.25">
      <c r="B19" s="25">
        <f t="shared" si="2"/>
        <v>15</v>
      </c>
      <c r="C19" s="13">
        <v>6</v>
      </c>
      <c r="D19" s="13">
        <v>6.1</v>
      </c>
      <c r="E19" s="14">
        <v>6</v>
      </c>
      <c r="F19" s="17">
        <f t="shared" si="0"/>
        <v>6.0333333333333341</v>
      </c>
      <c r="G19" s="17">
        <f t="shared" si="1"/>
        <v>9.9999999999999645E-2</v>
      </c>
      <c r="H19" s="17">
        <f t="shared" si="3"/>
        <v>6.397706666666668</v>
      </c>
      <c r="I19" s="17">
        <f t="shared" si="4"/>
        <v>5.4156266666666681</v>
      </c>
      <c r="J19">
        <f t="shared" si="5"/>
        <v>5.91</v>
      </c>
      <c r="K19">
        <v>0.48</v>
      </c>
      <c r="L19">
        <f t="shared" si="6"/>
        <v>1.23552</v>
      </c>
      <c r="M19">
        <f t="shared" si="7"/>
        <v>0</v>
      </c>
    </row>
    <row r="20" spans="2:13" x14ac:dyDescent="0.25">
      <c r="F20" s="6">
        <f>SUM(F5:F19)</f>
        <v>88.600000000000023</v>
      </c>
      <c r="G20" s="17">
        <f>SUM(G5:G19)</f>
        <v>7.2</v>
      </c>
    </row>
    <row r="21" spans="2:13" ht="6.75" customHeight="1" x14ac:dyDescent="0.25">
      <c r="B21" s="26" t="s">
        <v>7</v>
      </c>
      <c r="C21" s="27"/>
      <c r="D21" s="30" t="s">
        <v>7</v>
      </c>
      <c r="E21" s="27"/>
    </row>
    <row r="22" spans="2:13" ht="13.5" customHeight="1" x14ac:dyDescent="0.25">
      <c r="B22" s="28" t="s">
        <v>27</v>
      </c>
      <c r="C22" s="29">
        <f>+F20/B19</f>
        <v>5.9066666666666681</v>
      </c>
      <c r="D22" s="31" t="s">
        <v>19</v>
      </c>
      <c r="E22" s="32">
        <f>+G20/B19</f>
        <v>0.48000000000000004</v>
      </c>
    </row>
    <row r="23" spans="2:13" ht="13.5" customHeight="1" x14ac:dyDescent="0.25">
      <c r="C23" s="2"/>
    </row>
    <row r="24" spans="2:13" x14ac:dyDescent="0.25">
      <c r="B24" t="s">
        <v>21</v>
      </c>
      <c r="D24" s="33" t="s">
        <v>22</v>
      </c>
      <c r="E24" s="34" t="s">
        <v>23</v>
      </c>
      <c r="G24" t="s">
        <v>31</v>
      </c>
      <c r="H24" t="s">
        <v>33</v>
      </c>
      <c r="I24" t="s">
        <v>34</v>
      </c>
      <c r="K24">
        <f>2.574*0.48</f>
        <v>1.23552</v>
      </c>
    </row>
    <row r="25" spans="2:13" x14ac:dyDescent="0.25">
      <c r="B25" t="s">
        <v>20</v>
      </c>
      <c r="G25" t="s">
        <v>32</v>
      </c>
      <c r="H25" t="s">
        <v>35</v>
      </c>
      <c r="I25">
        <v>0</v>
      </c>
    </row>
    <row r="26" spans="2:13" x14ac:dyDescent="0.25">
      <c r="B26" s="18" t="s">
        <v>24</v>
      </c>
      <c r="C26" s="19">
        <f>+C22+(1.023*E22)</f>
        <v>6.397706666666668</v>
      </c>
    </row>
    <row r="27" spans="2:13" x14ac:dyDescent="0.25">
      <c r="B27" s="18" t="s">
        <v>25</v>
      </c>
      <c r="C27" s="19">
        <f>+C22-(1.023*E22)</f>
        <v>5.4156266666666681</v>
      </c>
    </row>
  </sheetData>
  <mergeCells count="1">
    <mergeCell ref="C3:E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/>
  </sheetPr>
  <dimension ref="A1"/>
  <sheetViews>
    <sheetView workbookViewId="0">
      <selection activeCell="I32" sqref="I32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30"/>
  <sheetViews>
    <sheetView showGridLines="0" workbookViewId="0">
      <selection activeCell="N5" sqref="N5"/>
    </sheetView>
  </sheetViews>
  <sheetFormatPr baseColWidth="10" defaultRowHeight="15" x14ac:dyDescent="0.25"/>
  <cols>
    <col min="1" max="1" width="3.7109375" customWidth="1"/>
    <col min="2" max="2" width="8.42578125" customWidth="1"/>
    <col min="3" max="3" width="30" customWidth="1"/>
    <col min="4" max="4" width="12.42578125" customWidth="1"/>
    <col min="5" max="5" width="16.7109375" customWidth="1"/>
    <col min="9" max="9" width="6.5703125" customWidth="1"/>
    <col min="11" max="11" width="9.5703125" customWidth="1"/>
  </cols>
  <sheetData>
    <row r="1" spans="2:12" ht="28.5" x14ac:dyDescent="0.45">
      <c r="B1" s="214" t="s">
        <v>173</v>
      </c>
      <c r="C1" s="214"/>
    </row>
    <row r="2" spans="2:12" ht="15.75" thickBot="1" x14ac:dyDescent="0.3">
      <c r="D2" s="36"/>
      <c r="E2" s="36"/>
      <c r="F2" s="37"/>
    </row>
    <row r="3" spans="2:12" ht="45.75" thickBot="1" x14ac:dyDescent="0.3">
      <c r="B3" s="179" t="s">
        <v>160</v>
      </c>
      <c r="C3" s="198" t="s">
        <v>161</v>
      </c>
      <c r="D3" s="180" t="s">
        <v>162</v>
      </c>
      <c r="E3" s="192" t="s">
        <v>163</v>
      </c>
      <c r="F3" s="212"/>
      <c r="G3" s="213"/>
      <c r="I3" s="199" t="s">
        <v>184</v>
      </c>
      <c r="J3" s="199" t="s">
        <v>185</v>
      </c>
      <c r="K3" s="200" t="s">
        <v>186</v>
      </c>
      <c r="L3" s="200" t="s">
        <v>187</v>
      </c>
    </row>
    <row r="4" spans="2:12" x14ac:dyDescent="0.25">
      <c r="B4" s="181">
        <v>1</v>
      </c>
      <c r="C4" s="183" t="s">
        <v>164</v>
      </c>
      <c r="D4" s="189">
        <v>500</v>
      </c>
      <c r="E4" s="186">
        <v>3</v>
      </c>
      <c r="F4" s="17"/>
      <c r="G4" s="15"/>
      <c r="I4" s="244" t="s">
        <v>174</v>
      </c>
      <c r="J4" s="190">
        <v>14</v>
      </c>
      <c r="K4" s="11">
        <v>83.02</v>
      </c>
      <c r="L4" s="183">
        <v>0</v>
      </c>
    </row>
    <row r="5" spans="2:12" x14ac:dyDescent="0.25">
      <c r="B5" s="182">
        <f>1+B4</f>
        <v>2</v>
      </c>
      <c r="C5" s="184" t="s">
        <v>165</v>
      </c>
      <c r="D5" s="11">
        <v>18000</v>
      </c>
      <c r="E5" s="187">
        <v>0.02</v>
      </c>
      <c r="F5" s="17"/>
      <c r="G5" s="15"/>
      <c r="I5" s="244" t="s">
        <v>177</v>
      </c>
      <c r="J5" s="190">
        <v>43</v>
      </c>
      <c r="K5" s="11">
        <v>95.93</v>
      </c>
      <c r="L5" s="187">
        <v>83.02</v>
      </c>
    </row>
    <row r="6" spans="2:12" ht="15.75" thickBot="1" x14ac:dyDescent="0.3">
      <c r="B6" s="182">
        <f t="shared" ref="B6:B10" si="0">1+B5</f>
        <v>3</v>
      </c>
      <c r="C6" s="184" t="s">
        <v>166</v>
      </c>
      <c r="D6" s="11">
        <v>10000</v>
      </c>
      <c r="E6" s="187">
        <v>0.75</v>
      </c>
      <c r="F6" s="17"/>
      <c r="G6" s="15"/>
      <c r="I6" s="245" t="s">
        <v>178</v>
      </c>
      <c r="J6" s="246">
        <v>100</v>
      </c>
      <c r="K6" s="191">
        <v>100</v>
      </c>
      <c r="L6" s="187">
        <v>95.93</v>
      </c>
    </row>
    <row r="7" spans="2:12" ht="15.75" thickBot="1" x14ac:dyDescent="0.3">
      <c r="B7" s="182">
        <f t="shared" si="0"/>
        <v>4</v>
      </c>
      <c r="C7" s="184" t="s">
        <v>167</v>
      </c>
      <c r="D7" s="11">
        <v>75</v>
      </c>
      <c r="E7" s="193">
        <v>40</v>
      </c>
      <c r="F7" s="17"/>
      <c r="G7" s="15"/>
      <c r="L7" s="188">
        <v>100</v>
      </c>
    </row>
    <row r="8" spans="2:12" x14ac:dyDescent="0.25">
      <c r="B8" s="182">
        <f t="shared" si="0"/>
        <v>5</v>
      </c>
      <c r="C8" s="184" t="s">
        <v>168</v>
      </c>
      <c r="D8" s="11">
        <v>20000</v>
      </c>
      <c r="E8" s="193">
        <v>0.05</v>
      </c>
      <c r="F8" s="17"/>
      <c r="G8" s="15"/>
    </row>
    <row r="9" spans="2:12" x14ac:dyDescent="0.25">
      <c r="B9" s="182">
        <f t="shared" si="0"/>
        <v>6</v>
      </c>
      <c r="C9" s="184" t="s">
        <v>169</v>
      </c>
      <c r="D9" s="11">
        <v>3000</v>
      </c>
      <c r="E9" s="193">
        <v>0.15</v>
      </c>
      <c r="F9" s="17"/>
      <c r="G9" s="15"/>
    </row>
    <row r="10" spans="2:12" ht="15.75" thickBot="1" x14ac:dyDescent="0.3">
      <c r="B10" s="116">
        <f t="shared" si="0"/>
        <v>7</v>
      </c>
      <c r="C10" s="185" t="s">
        <v>179</v>
      </c>
      <c r="D10" s="191">
        <v>150000</v>
      </c>
      <c r="E10" s="188">
        <v>0.45</v>
      </c>
      <c r="F10" s="17"/>
      <c r="G10" s="15"/>
    </row>
    <row r="11" spans="2:12" x14ac:dyDescent="0.25">
      <c r="D11" s="11"/>
      <c r="E11" s="11"/>
      <c r="F11" s="17"/>
      <c r="G11" s="15"/>
    </row>
    <row r="13" spans="2:12" ht="15.75" thickBot="1" x14ac:dyDescent="0.3">
      <c r="D13" t="s">
        <v>44</v>
      </c>
      <c r="E13" t="s">
        <v>170</v>
      </c>
      <c r="F13" t="s">
        <v>171</v>
      </c>
    </row>
    <row r="14" spans="2:12" ht="45.75" thickBot="1" x14ac:dyDescent="0.3">
      <c r="B14" s="199" t="s">
        <v>160</v>
      </c>
      <c r="C14" s="200" t="s">
        <v>161</v>
      </c>
      <c r="D14" s="201" t="s">
        <v>162</v>
      </c>
      <c r="E14" s="202" t="s">
        <v>163</v>
      </c>
      <c r="F14" s="197" t="s">
        <v>172</v>
      </c>
      <c r="G14" s="216"/>
      <c r="H14" s="215" t="s">
        <v>175</v>
      </c>
      <c r="I14" s="215" t="s">
        <v>176</v>
      </c>
      <c r="J14" s="200" t="s">
        <v>186</v>
      </c>
    </row>
    <row r="15" spans="2:12" x14ac:dyDescent="0.25">
      <c r="B15" s="228">
        <v>7</v>
      </c>
      <c r="C15" s="229" t="s">
        <v>179</v>
      </c>
      <c r="D15" s="230">
        <v>150000</v>
      </c>
      <c r="E15" s="231">
        <v>0.45</v>
      </c>
      <c r="F15" s="232">
        <f t="shared" ref="F15:F21" si="1">+D15*E15</f>
        <v>67500</v>
      </c>
      <c r="G15" s="233"/>
      <c r="H15" s="234">
        <f>+F15/$F$22</f>
        <v>0.83015619235026439</v>
      </c>
      <c r="I15" s="229" t="s">
        <v>174</v>
      </c>
      <c r="J15" s="235">
        <f>+H15</f>
        <v>0.83015619235026439</v>
      </c>
      <c r="K15" s="221"/>
    </row>
    <row r="16" spans="2:12" x14ac:dyDescent="0.25">
      <c r="B16" s="203">
        <v>3</v>
      </c>
      <c r="C16" s="204" t="s">
        <v>166</v>
      </c>
      <c r="D16" s="205">
        <v>10000</v>
      </c>
      <c r="E16" s="206">
        <v>0.75</v>
      </c>
      <c r="F16" s="195">
        <f t="shared" si="1"/>
        <v>7500</v>
      </c>
      <c r="G16" s="15"/>
      <c r="H16" s="217">
        <f t="shared" ref="H16:H21" si="2">+F16/$F$22</f>
        <v>9.2239576927807154E-2</v>
      </c>
      <c r="I16" s="222" t="s">
        <v>177</v>
      </c>
      <c r="J16" s="219">
        <f>+J15+H16</f>
        <v>0.92239576927807154</v>
      </c>
      <c r="K16" s="221"/>
    </row>
    <row r="17" spans="2:11" x14ac:dyDescent="0.25">
      <c r="B17" s="236">
        <v>4</v>
      </c>
      <c r="C17" s="237" t="s">
        <v>167</v>
      </c>
      <c r="D17" s="238">
        <v>75</v>
      </c>
      <c r="E17" s="239">
        <v>40</v>
      </c>
      <c r="F17" s="240">
        <f t="shared" si="1"/>
        <v>3000</v>
      </c>
      <c r="G17" s="83"/>
      <c r="H17" s="241">
        <f t="shared" si="2"/>
        <v>3.6895830771122864E-2</v>
      </c>
      <c r="I17" s="242" t="s">
        <v>177</v>
      </c>
      <c r="J17" s="243">
        <f t="shared" ref="J17:J21" si="3">+J16+H17</f>
        <v>0.95929160004919445</v>
      </c>
      <c r="K17" s="221"/>
    </row>
    <row r="18" spans="2:11" x14ac:dyDescent="0.25">
      <c r="B18" s="203">
        <v>1</v>
      </c>
      <c r="C18" s="204" t="s">
        <v>164</v>
      </c>
      <c r="D18" s="205">
        <v>500</v>
      </c>
      <c r="E18" s="206">
        <v>3</v>
      </c>
      <c r="F18" s="195">
        <f t="shared" si="1"/>
        <v>1500</v>
      </c>
      <c r="G18" s="15"/>
      <c r="H18" s="217">
        <f t="shared" si="2"/>
        <v>1.8447915385561432E-2</v>
      </c>
      <c r="I18" s="223" t="s">
        <v>178</v>
      </c>
      <c r="J18" s="219">
        <f t="shared" si="3"/>
        <v>0.9777395154347559</v>
      </c>
      <c r="K18" s="221"/>
    </row>
    <row r="19" spans="2:11" x14ac:dyDescent="0.25">
      <c r="B19" s="203">
        <v>5</v>
      </c>
      <c r="C19" s="204" t="s">
        <v>168</v>
      </c>
      <c r="D19" s="205">
        <v>20000</v>
      </c>
      <c r="E19" s="207">
        <v>0.05</v>
      </c>
      <c r="F19" s="195">
        <f t="shared" si="1"/>
        <v>1000</v>
      </c>
      <c r="G19" s="15"/>
      <c r="H19" s="217">
        <f t="shared" si="2"/>
        <v>1.2298610257040954E-2</v>
      </c>
      <c r="I19" s="223" t="s">
        <v>178</v>
      </c>
      <c r="J19" s="219">
        <f t="shared" si="3"/>
        <v>0.99003812569179683</v>
      </c>
      <c r="K19" s="221"/>
    </row>
    <row r="20" spans="2:11" x14ac:dyDescent="0.25">
      <c r="B20" s="203">
        <v>6</v>
      </c>
      <c r="C20" s="204" t="s">
        <v>169</v>
      </c>
      <c r="D20" s="205">
        <v>3000</v>
      </c>
      <c r="E20" s="207">
        <v>0.15</v>
      </c>
      <c r="F20" s="195">
        <f t="shared" si="1"/>
        <v>450</v>
      </c>
      <c r="G20" s="15"/>
      <c r="H20" s="217">
        <f t="shared" si="2"/>
        <v>5.5343746156684293E-3</v>
      </c>
      <c r="I20" s="223" t="s">
        <v>178</v>
      </c>
      <c r="J20" s="219">
        <f t="shared" si="3"/>
        <v>0.99557250030746525</v>
      </c>
      <c r="K20" s="221"/>
    </row>
    <row r="21" spans="2:11" ht="15.75" thickBot="1" x14ac:dyDescent="0.3">
      <c r="B21" s="208">
        <v>2</v>
      </c>
      <c r="C21" s="209" t="s">
        <v>165</v>
      </c>
      <c r="D21" s="210">
        <v>18000</v>
      </c>
      <c r="E21" s="211">
        <v>0.02</v>
      </c>
      <c r="F21" s="196">
        <f t="shared" si="1"/>
        <v>360</v>
      </c>
      <c r="G21" s="194"/>
      <c r="H21" s="218">
        <f t="shared" si="2"/>
        <v>4.4274996925347436E-3</v>
      </c>
      <c r="I21" s="224" t="s">
        <v>178</v>
      </c>
      <c r="J21" s="220">
        <f t="shared" si="3"/>
        <v>1</v>
      </c>
      <c r="K21" s="221"/>
    </row>
    <row r="22" spans="2:11" x14ac:dyDescent="0.25">
      <c r="F22" s="17">
        <f>SUM(F15:F21)</f>
        <v>81310</v>
      </c>
      <c r="G22" s="15"/>
      <c r="H22" s="17">
        <f>SUM(H15:H21)</f>
        <v>1</v>
      </c>
    </row>
    <row r="24" spans="2:11" x14ac:dyDescent="0.25">
      <c r="C24" s="15"/>
      <c r="D24" s="15"/>
      <c r="E24" s="15"/>
      <c r="F24" s="15"/>
    </row>
    <row r="25" spans="2:11" x14ac:dyDescent="0.25">
      <c r="C25" s="15">
        <v>1</v>
      </c>
      <c r="D25" s="15" t="s">
        <v>180</v>
      </c>
      <c r="E25" s="225">
        <f>C25/$C$28</f>
        <v>0.14285714285714285</v>
      </c>
      <c r="F25" s="227">
        <f>+E25</f>
        <v>0.14285714285714285</v>
      </c>
    </row>
    <row r="26" spans="2:11" x14ac:dyDescent="0.25">
      <c r="C26" s="15">
        <v>2</v>
      </c>
      <c r="D26" s="15" t="s">
        <v>181</v>
      </c>
      <c r="E26" s="225">
        <f t="shared" ref="E26:E28" si="4">C26/$C$28</f>
        <v>0.2857142857142857</v>
      </c>
      <c r="F26" s="227">
        <f>+E25+E26</f>
        <v>0.42857142857142855</v>
      </c>
    </row>
    <row r="27" spans="2:11" ht="15.75" thickBot="1" x14ac:dyDescent="0.3">
      <c r="C27" s="15">
        <v>4</v>
      </c>
      <c r="D27" s="15" t="s">
        <v>182</v>
      </c>
      <c r="E27" s="226">
        <f t="shared" si="4"/>
        <v>0.5714285714285714</v>
      </c>
      <c r="F27" s="227">
        <f>+F26+E27</f>
        <v>1</v>
      </c>
    </row>
    <row r="28" spans="2:11" ht="15.75" thickTop="1" x14ac:dyDescent="0.25">
      <c r="C28" s="15">
        <v>7</v>
      </c>
      <c r="D28" s="15" t="s">
        <v>183</v>
      </c>
      <c r="E28" s="225">
        <f t="shared" si="4"/>
        <v>1</v>
      </c>
      <c r="F28" s="15"/>
    </row>
    <row r="29" spans="2:11" x14ac:dyDescent="0.25">
      <c r="C29" s="15"/>
      <c r="D29" s="15"/>
      <c r="E29" s="15"/>
      <c r="F29" s="15"/>
    </row>
    <row r="30" spans="2:11" x14ac:dyDescent="0.25">
      <c r="C30" s="15"/>
      <c r="D30" s="15"/>
      <c r="E30" s="15"/>
      <c r="F30" s="15"/>
    </row>
  </sheetData>
  <sortState xmlns:xlrd2="http://schemas.microsoft.com/office/spreadsheetml/2017/richdata2" ref="B14:G20">
    <sortCondition descending="1" ref="F14:F20"/>
  </sortState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B2:M39"/>
  <sheetViews>
    <sheetView showGridLines="0" topLeftCell="E1" zoomScale="120" zoomScaleNormal="120" workbookViewId="0">
      <selection activeCell="L47" sqref="L47"/>
    </sheetView>
  </sheetViews>
  <sheetFormatPr baseColWidth="10" defaultRowHeight="15" x14ac:dyDescent="0.25"/>
  <cols>
    <col min="1" max="1" width="5.7109375" customWidth="1"/>
    <col min="2" max="2" width="2.28515625" customWidth="1"/>
    <col min="3" max="3" width="5.85546875" customWidth="1"/>
    <col min="12" max="12" width="16.28515625" customWidth="1"/>
    <col min="13" max="13" width="5" customWidth="1"/>
  </cols>
  <sheetData>
    <row r="2" spans="3:13" ht="15.75" thickBot="1" x14ac:dyDescent="0.3"/>
    <row r="3" spans="3:13" x14ac:dyDescent="0.25">
      <c r="C3" s="130"/>
      <c r="D3" s="131"/>
      <c r="E3" s="131"/>
      <c r="F3" s="131"/>
      <c r="G3" s="131"/>
      <c r="H3" s="131"/>
      <c r="I3" s="131"/>
      <c r="J3" s="131"/>
      <c r="K3" s="131"/>
      <c r="L3" s="131"/>
      <c r="M3" s="132"/>
    </row>
    <row r="4" spans="3:13" ht="15.75" thickBot="1" x14ac:dyDescent="0.3">
      <c r="C4" s="133"/>
      <c r="M4" s="134"/>
    </row>
    <row r="5" spans="3:13" x14ac:dyDescent="0.25">
      <c r="C5" s="133"/>
      <c r="D5" s="263" t="s">
        <v>95</v>
      </c>
      <c r="I5" s="265" t="s">
        <v>96</v>
      </c>
      <c r="M5" s="134"/>
    </row>
    <row r="6" spans="3:13" ht="15.75" thickBot="1" x14ac:dyDescent="0.3">
      <c r="C6" s="133"/>
      <c r="D6" s="264"/>
      <c r="I6" s="266"/>
      <c r="M6" s="134"/>
    </row>
    <row r="7" spans="3:13" x14ac:dyDescent="0.25">
      <c r="C7" s="133"/>
      <c r="E7" t="s">
        <v>188</v>
      </c>
      <c r="M7" s="134"/>
    </row>
    <row r="8" spans="3:13" x14ac:dyDescent="0.25">
      <c r="C8" s="133"/>
      <c r="J8" s="37"/>
      <c r="M8" s="134"/>
    </row>
    <row r="9" spans="3:13" x14ac:dyDescent="0.25">
      <c r="C9" s="133"/>
      <c r="D9" t="s">
        <v>189</v>
      </c>
      <c r="M9" s="134"/>
    </row>
    <row r="10" spans="3:13" ht="15.75" thickBot="1" x14ac:dyDescent="0.3">
      <c r="C10" s="133"/>
      <c r="H10" s="121"/>
      <c r="M10" s="134"/>
    </row>
    <row r="11" spans="3:13" x14ac:dyDescent="0.25">
      <c r="C11" s="133"/>
      <c r="I11" s="121"/>
      <c r="L11" s="267" t="s">
        <v>197</v>
      </c>
      <c r="M11" s="134"/>
    </row>
    <row r="12" spans="3:13" ht="15.75" thickBot="1" x14ac:dyDescent="0.3">
      <c r="C12" s="133"/>
      <c r="D12" s="47"/>
      <c r="E12" s="47"/>
      <c r="F12" s="47"/>
      <c r="G12" s="47"/>
      <c r="H12" s="47"/>
      <c r="I12" s="135"/>
      <c r="J12" s="47"/>
      <c r="K12" s="47"/>
      <c r="L12" s="268"/>
      <c r="M12" s="134"/>
    </row>
    <row r="13" spans="3:13" x14ac:dyDescent="0.25">
      <c r="C13" s="133"/>
      <c r="L13" s="268"/>
      <c r="M13" s="134"/>
    </row>
    <row r="14" spans="3:13" ht="15.75" thickBot="1" x14ac:dyDescent="0.3">
      <c r="C14" s="133"/>
      <c r="E14" t="s">
        <v>195</v>
      </c>
      <c r="J14" t="s">
        <v>192</v>
      </c>
      <c r="L14" s="269"/>
      <c r="M14" s="134"/>
    </row>
    <row r="15" spans="3:13" x14ac:dyDescent="0.25">
      <c r="C15" s="133" t="s">
        <v>194</v>
      </c>
      <c r="G15" s="247" t="s">
        <v>196</v>
      </c>
      <c r="H15" t="s">
        <v>190</v>
      </c>
      <c r="M15" s="134"/>
    </row>
    <row r="16" spans="3:13" x14ac:dyDescent="0.25">
      <c r="C16" s="133"/>
      <c r="M16" s="134"/>
    </row>
    <row r="17" spans="3:13" x14ac:dyDescent="0.25">
      <c r="C17" s="133" t="s">
        <v>198</v>
      </c>
      <c r="E17" t="s">
        <v>193</v>
      </c>
      <c r="J17" t="s">
        <v>191</v>
      </c>
      <c r="M17" s="134"/>
    </row>
    <row r="18" spans="3:13" ht="15.75" thickBot="1" x14ac:dyDescent="0.3">
      <c r="C18" s="133"/>
      <c r="M18" s="134"/>
    </row>
    <row r="19" spans="3:13" ht="15" customHeight="1" x14ac:dyDescent="0.25">
      <c r="C19" s="133"/>
      <c r="D19" s="270" t="s">
        <v>114</v>
      </c>
      <c r="G19" s="270" t="s">
        <v>115</v>
      </c>
      <c r="I19" s="270" t="s">
        <v>116</v>
      </c>
      <c r="M19" s="134"/>
    </row>
    <row r="20" spans="3:13" ht="15.75" thickBot="1" x14ac:dyDescent="0.3">
      <c r="C20" s="133"/>
      <c r="D20" s="271"/>
      <c r="G20" s="271"/>
      <c r="I20" s="271"/>
      <c r="M20" s="134"/>
    </row>
    <row r="21" spans="3:13" x14ac:dyDescent="0.25">
      <c r="C21" s="133"/>
      <c r="M21" s="134"/>
    </row>
    <row r="22" spans="3:13" ht="15.75" thickBot="1" x14ac:dyDescent="0.3">
      <c r="C22" s="136"/>
      <c r="D22" s="137"/>
      <c r="E22" s="137"/>
      <c r="F22" s="137"/>
      <c r="G22" s="137"/>
      <c r="H22" s="137"/>
      <c r="I22" s="137"/>
      <c r="J22" s="137"/>
      <c r="K22" s="137"/>
      <c r="L22" s="137"/>
      <c r="M22" s="138"/>
    </row>
    <row r="24" spans="3:13" ht="15.75" thickBot="1" x14ac:dyDescent="0.3"/>
    <row r="25" spans="3:13" ht="43.5" thickBot="1" x14ac:dyDescent="0.3">
      <c r="C25" s="248" t="s">
        <v>199</v>
      </c>
      <c r="D25" s="249" t="s">
        <v>200</v>
      </c>
      <c r="E25" s="249" t="s">
        <v>201</v>
      </c>
      <c r="F25" s="249" t="s">
        <v>202</v>
      </c>
      <c r="G25" s="248" t="s">
        <v>152</v>
      </c>
      <c r="I25" s="252" t="s">
        <v>199</v>
      </c>
      <c r="J25" s="252" t="s">
        <v>213</v>
      </c>
      <c r="K25" s="252" t="s">
        <v>212</v>
      </c>
      <c r="L25" s="256" t="s">
        <v>214</v>
      </c>
    </row>
    <row r="26" spans="3:13" ht="43.5" thickBot="1" x14ac:dyDescent="0.3">
      <c r="C26" s="250" t="s">
        <v>174</v>
      </c>
      <c r="D26" s="251" t="s">
        <v>203</v>
      </c>
      <c r="E26" s="251" t="s">
        <v>204</v>
      </c>
      <c r="F26" s="251">
        <v>4</v>
      </c>
      <c r="G26" s="217">
        <f>+F26/$F$31</f>
        <v>0.08</v>
      </c>
      <c r="I26" s="8" t="s">
        <v>178</v>
      </c>
      <c r="J26" s="8">
        <v>36</v>
      </c>
      <c r="K26" s="254">
        <f>+G28</f>
        <v>0.72</v>
      </c>
      <c r="L26" s="283" t="s">
        <v>174</v>
      </c>
    </row>
    <row r="27" spans="3:13" ht="43.5" thickBot="1" x14ac:dyDescent="0.3">
      <c r="C27" s="250" t="s">
        <v>177</v>
      </c>
      <c r="D27" s="251" t="s">
        <v>205</v>
      </c>
      <c r="E27" s="251" t="s">
        <v>206</v>
      </c>
      <c r="F27" s="251">
        <v>3</v>
      </c>
      <c r="G27" s="217">
        <f t="shared" ref="G27:G30" si="0">+F27/$F$31</f>
        <v>0.06</v>
      </c>
      <c r="I27" s="8" t="s">
        <v>209</v>
      </c>
      <c r="J27" s="8">
        <v>7</v>
      </c>
      <c r="K27" s="254">
        <f>+K26+G30</f>
        <v>0.86</v>
      </c>
      <c r="L27" s="284"/>
    </row>
    <row r="28" spans="3:13" ht="28.5" x14ac:dyDescent="0.25">
      <c r="C28" s="281" t="s">
        <v>178</v>
      </c>
      <c r="D28" s="281" t="s">
        <v>197</v>
      </c>
      <c r="E28" s="258" t="s">
        <v>207</v>
      </c>
      <c r="F28" s="281">
        <v>36</v>
      </c>
      <c r="G28" s="217">
        <f t="shared" si="0"/>
        <v>0.72</v>
      </c>
      <c r="I28" s="8" t="s">
        <v>174</v>
      </c>
      <c r="J28" s="8">
        <v>4</v>
      </c>
      <c r="K28" s="255">
        <f>+K27+G26</f>
        <v>0.94</v>
      </c>
      <c r="L28" s="257" t="s">
        <v>177</v>
      </c>
    </row>
    <row r="29" spans="3:13" ht="29.25" thickBot="1" x14ac:dyDescent="0.3">
      <c r="C29" s="282"/>
      <c r="D29" s="282"/>
      <c r="E29" s="259" t="s">
        <v>208</v>
      </c>
      <c r="F29" s="282"/>
      <c r="G29" s="217"/>
      <c r="I29" s="8" t="s">
        <v>177</v>
      </c>
      <c r="J29" s="8">
        <v>3</v>
      </c>
      <c r="K29" s="253">
        <f>+K28+G27</f>
        <v>1</v>
      </c>
      <c r="L29" s="257" t="s">
        <v>178</v>
      </c>
    </row>
    <row r="30" spans="3:13" ht="43.5" thickBot="1" x14ac:dyDescent="0.3">
      <c r="C30" s="250" t="s">
        <v>209</v>
      </c>
      <c r="D30" s="251" t="s">
        <v>210</v>
      </c>
      <c r="E30" s="251" t="s">
        <v>211</v>
      </c>
      <c r="F30" s="251">
        <v>7</v>
      </c>
      <c r="G30" s="218">
        <f t="shared" si="0"/>
        <v>0.14000000000000001</v>
      </c>
    </row>
    <row r="31" spans="3:13" x14ac:dyDescent="0.25">
      <c r="F31">
        <f>SUM(F26:F30)</f>
        <v>50</v>
      </c>
    </row>
    <row r="34" spans="2:6" ht="15.75" thickBot="1" x14ac:dyDescent="0.3"/>
    <row r="35" spans="2:6" ht="64.5" thickBot="1" x14ac:dyDescent="0.3">
      <c r="B35" s="262" t="s">
        <v>220</v>
      </c>
      <c r="C35" s="261" t="s">
        <v>178</v>
      </c>
      <c r="D35" s="261" t="s">
        <v>197</v>
      </c>
      <c r="E35" s="260"/>
      <c r="F35" s="260"/>
    </row>
    <row r="36" spans="2:6" x14ac:dyDescent="0.25">
      <c r="B36" s="181" t="s">
        <v>217</v>
      </c>
      <c r="C36" s="181" t="s">
        <v>215</v>
      </c>
      <c r="D36" s="183">
        <v>10</v>
      </c>
    </row>
    <row r="37" spans="2:6" x14ac:dyDescent="0.25">
      <c r="B37" s="182" t="s">
        <v>218</v>
      </c>
      <c r="C37" s="182" t="s">
        <v>216</v>
      </c>
      <c r="D37" s="184">
        <v>20</v>
      </c>
    </row>
    <row r="38" spans="2:6" ht="15.75" thickBot="1" x14ac:dyDescent="0.3">
      <c r="B38" s="116" t="s">
        <v>219</v>
      </c>
      <c r="C38" s="116" t="s">
        <v>221</v>
      </c>
      <c r="D38" s="185">
        <v>6</v>
      </c>
    </row>
    <row r="39" spans="2:6" x14ac:dyDescent="0.25">
      <c r="D39" s="18">
        <f>SUM(D36:D38)</f>
        <v>36</v>
      </c>
    </row>
  </sheetData>
  <mergeCells count="10">
    <mergeCell ref="C28:C29"/>
    <mergeCell ref="D28:D29"/>
    <mergeCell ref="F28:F29"/>
    <mergeCell ref="L26:L27"/>
    <mergeCell ref="D5:D6"/>
    <mergeCell ref="I5:I6"/>
    <mergeCell ref="L11:L14"/>
    <mergeCell ref="D19:D20"/>
    <mergeCell ref="G19:G20"/>
    <mergeCell ref="I19:I20"/>
  </mergeCells>
  <pageMargins left="0.7" right="0.7" top="0.75" bottom="0.75" header="0.3" footer="0.3"/>
  <pageSetup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"/>
  <sheetViews>
    <sheetView showGridLines="0" zoomScale="70" zoomScaleNormal="70" workbookViewId="0">
      <selection activeCell="G39" sqref="G39"/>
    </sheetView>
  </sheetViews>
  <sheetFormatPr baseColWidth="10" defaultRowHeight="15" x14ac:dyDescent="0.25"/>
  <cols>
    <col min="1" max="1" width="2.7109375" customWidth="1"/>
    <col min="3" max="3" width="8.42578125" customWidth="1"/>
    <col min="7" max="7" width="11.42578125" style="2"/>
    <col min="8" max="8" width="13.28515625" customWidth="1"/>
    <col min="15" max="15" width="3.42578125" customWidth="1"/>
  </cols>
  <sheetData>
    <row r="1" spans="1:15" x14ac:dyDescent="0.25">
      <c r="A1" t="s">
        <v>65</v>
      </c>
    </row>
    <row r="2" spans="1:15" x14ac:dyDescent="0.25">
      <c r="C2" s="285" t="s">
        <v>67</v>
      </c>
      <c r="D2" s="285"/>
      <c r="E2" s="285"/>
      <c r="F2" s="285"/>
    </row>
    <row r="3" spans="1:15" x14ac:dyDescent="0.25">
      <c r="B3" s="57" t="s">
        <v>66</v>
      </c>
      <c r="C3" s="58" t="s">
        <v>68</v>
      </c>
      <c r="D3" s="58" t="s">
        <v>69</v>
      </c>
      <c r="E3" s="58" t="s">
        <v>70</v>
      </c>
      <c r="F3" s="59" t="s">
        <v>71</v>
      </c>
      <c r="G3" s="63" t="s">
        <v>28</v>
      </c>
      <c r="H3" s="87" t="s">
        <v>17</v>
      </c>
      <c r="I3" s="63" t="s">
        <v>30</v>
      </c>
      <c r="J3" s="63" t="s">
        <v>29</v>
      </c>
      <c r="K3" s="63" t="s">
        <v>80</v>
      </c>
      <c r="L3" s="87" t="s">
        <v>30</v>
      </c>
      <c r="M3" s="87" t="s">
        <v>29</v>
      </c>
      <c r="N3" s="87" t="s">
        <v>81</v>
      </c>
      <c r="O3" s="88"/>
    </row>
    <row r="4" spans="1:15" x14ac:dyDescent="0.25">
      <c r="B4" s="60">
        <v>1</v>
      </c>
      <c r="C4" s="36">
        <v>1010</v>
      </c>
      <c r="D4" s="36">
        <v>991</v>
      </c>
      <c r="E4" s="36">
        <v>985</v>
      </c>
      <c r="F4" s="61">
        <v>986</v>
      </c>
      <c r="G4" s="2">
        <f>AVERAGE(C4:F4)</f>
        <v>993</v>
      </c>
      <c r="H4">
        <f>+MAX(C4:F4)-MIN(C4:F4)</f>
        <v>25</v>
      </c>
      <c r="I4" s="6">
        <f>+F20</f>
        <v>983.23466666666673</v>
      </c>
      <c r="J4" s="6">
        <f>+F21</f>
        <v>1014.9653333333333</v>
      </c>
      <c r="K4" s="6">
        <f>+C21</f>
        <v>999.1</v>
      </c>
      <c r="L4">
        <f>+F23</f>
        <v>0</v>
      </c>
      <c r="M4">
        <f>+F24</f>
        <v>49.552</v>
      </c>
      <c r="N4" s="2">
        <f>+C23</f>
        <v>21.733333333333334</v>
      </c>
      <c r="O4" s="2"/>
    </row>
    <row r="5" spans="1:15" x14ac:dyDescent="0.25">
      <c r="B5" s="60">
        <f>1+B4</f>
        <v>2</v>
      </c>
      <c r="C5" s="36">
        <v>995</v>
      </c>
      <c r="D5" s="36">
        <v>996</v>
      </c>
      <c r="E5" s="36">
        <v>1009</v>
      </c>
      <c r="F5" s="61">
        <v>994</v>
      </c>
      <c r="G5" s="2">
        <f t="shared" ref="G5:G18" si="0">AVERAGE(C5:F5)</f>
        <v>998.5</v>
      </c>
      <c r="H5">
        <f t="shared" ref="H5:H18" si="1">+MAX(C5:F5)-MIN(C5:F5)</f>
        <v>15</v>
      </c>
      <c r="I5" s="6">
        <f t="shared" ref="I5:N5" si="2">+I4</f>
        <v>983.23466666666673</v>
      </c>
      <c r="J5" s="6">
        <f t="shared" si="2"/>
        <v>1014.9653333333333</v>
      </c>
      <c r="K5" s="6">
        <f t="shared" si="2"/>
        <v>999.1</v>
      </c>
      <c r="L5">
        <f t="shared" si="2"/>
        <v>0</v>
      </c>
      <c r="M5">
        <f t="shared" si="2"/>
        <v>49.552</v>
      </c>
      <c r="N5" s="6">
        <f t="shared" si="2"/>
        <v>21.733333333333334</v>
      </c>
      <c r="O5" s="6"/>
    </row>
    <row r="6" spans="1:15" x14ac:dyDescent="0.25">
      <c r="B6" s="60">
        <f t="shared" ref="B6:B18" si="3">1+B5</f>
        <v>3</v>
      </c>
      <c r="C6" s="36">
        <v>990</v>
      </c>
      <c r="D6" s="36">
        <v>1003</v>
      </c>
      <c r="E6" s="36">
        <v>1015</v>
      </c>
      <c r="F6" s="61">
        <v>1008</v>
      </c>
      <c r="G6" s="2">
        <f t="shared" si="0"/>
        <v>1004</v>
      </c>
      <c r="H6">
        <f t="shared" si="1"/>
        <v>25</v>
      </c>
      <c r="I6" s="6">
        <f t="shared" ref="I6:I18" si="4">+I5</f>
        <v>983.23466666666673</v>
      </c>
      <c r="J6" s="6">
        <f t="shared" ref="J6:J18" si="5">+J5</f>
        <v>1014.9653333333333</v>
      </c>
      <c r="K6" s="6">
        <f t="shared" ref="K6:K18" si="6">+K5</f>
        <v>999.1</v>
      </c>
      <c r="L6">
        <f t="shared" ref="L6:L18" si="7">+L5</f>
        <v>0</v>
      </c>
      <c r="M6">
        <f t="shared" ref="M6:M18" si="8">+M5</f>
        <v>49.552</v>
      </c>
      <c r="N6" s="6">
        <f t="shared" ref="N6:N18" si="9">+N5</f>
        <v>21.733333333333334</v>
      </c>
    </row>
    <row r="7" spans="1:15" x14ac:dyDescent="0.25">
      <c r="B7" s="60">
        <f t="shared" si="3"/>
        <v>4</v>
      </c>
      <c r="C7" s="36">
        <v>1015</v>
      </c>
      <c r="D7" s="36">
        <v>1020</v>
      </c>
      <c r="E7" s="36">
        <v>1009</v>
      </c>
      <c r="F7" s="61">
        <v>998</v>
      </c>
      <c r="G7" s="2">
        <f t="shared" si="0"/>
        <v>1010.5</v>
      </c>
      <c r="H7">
        <f t="shared" si="1"/>
        <v>22</v>
      </c>
      <c r="I7" s="6">
        <f t="shared" si="4"/>
        <v>983.23466666666673</v>
      </c>
      <c r="J7" s="6">
        <f t="shared" si="5"/>
        <v>1014.9653333333333</v>
      </c>
      <c r="K7" s="6">
        <f t="shared" si="6"/>
        <v>999.1</v>
      </c>
      <c r="L7">
        <f t="shared" si="7"/>
        <v>0</v>
      </c>
      <c r="M7">
        <f t="shared" si="8"/>
        <v>49.552</v>
      </c>
      <c r="N7" s="6">
        <f t="shared" si="9"/>
        <v>21.733333333333334</v>
      </c>
    </row>
    <row r="8" spans="1:15" x14ac:dyDescent="0.25">
      <c r="B8" s="60">
        <f t="shared" si="3"/>
        <v>5</v>
      </c>
      <c r="C8" s="36">
        <v>1013</v>
      </c>
      <c r="D8" s="36">
        <v>1019</v>
      </c>
      <c r="E8" s="36">
        <v>1005</v>
      </c>
      <c r="F8" s="61">
        <v>993</v>
      </c>
      <c r="G8" s="2">
        <f t="shared" si="0"/>
        <v>1007.5</v>
      </c>
      <c r="H8">
        <f t="shared" si="1"/>
        <v>26</v>
      </c>
      <c r="I8" s="6">
        <f t="shared" si="4"/>
        <v>983.23466666666673</v>
      </c>
      <c r="J8" s="6">
        <f t="shared" si="5"/>
        <v>1014.9653333333333</v>
      </c>
      <c r="K8" s="6">
        <f t="shared" si="6"/>
        <v>999.1</v>
      </c>
      <c r="L8">
        <f t="shared" si="7"/>
        <v>0</v>
      </c>
      <c r="M8">
        <f t="shared" si="8"/>
        <v>49.552</v>
      </c>
      <c r="N8" s="6">
        <f t="shared" si="9"/>
        <v>21.733333333333334</v>
      </c>
    </row>
    <row r="9" spans="1:15" x14ac:dyDescent="0.25">
      <c r="B9" s="60">
        <f t="shared" si="3"/>
        <v>6</v>
      </c>
      <c r="C9" s="36">
        <v>994</v>
      </c>
      <c r="D9" s="36">
        <v>1001</v>
      </c>
      <c r="E9" s="36">
        <v>994</v>
      </c>
      <c r="F9" s="61">
        <v>1005</v>
      </c>
      <c r="G9" s="2">
        <f t="shared" si="0"/>
        <v>998.5</v>
      </c>
      <c r="H9">
        <f t="shared" si="1"/>
        <v>11</v>
      </c>
      <c r="I9" s="6">
        <f t="shared" si="4"/>
        <v>983.23466666666673</v>
      </c>
      <c r="J9" s="6">
        <f t="shared" si="5"/>
        <v>1014.9653333333333</v>
      </c>
      <c r="K9" s="6">
        <f t="shared" si="6"/>
        <v>999.1</v>
      </c>
      <c r="L9">
        <f t="shared" si="7"/>
        <v>0</v>
      </c>
      <c r="M9">
        <f t="shared" si="8"/>
        <v>49.552</v>
      </c>
      <c r="N9" s="6">
        <f t="shared" si="9"/>
        <v>21.733333333333334</v>
      </c>
    </row>
    <row r="10" spans="1:15" x14ac:dyDescent="0.25">
      <c r="B10" s="60">
        <f t="shared" si="3"/>
        <v>7</v>
      </c>
      <c r="C10" s="36">
        <v>989</v>
      </c>
      <c r="D10" s="36">
        <v>992</v>
      </c>
      <c r="E10" s="36">
        <v>982</v>
      </c>
      <c r="F10" s="61">
        <v>1020</v>
      </c>
      <c r="G10" s="2">
        <f t="shared" si="0"/>
        <v>995.75</v>
      </c>
      <c r="H10">
        <f t="shared" si="1"/>
        <v>38</v>
      </c>
      <c r="I10" s="6">
        <f t="shared" si="4"/>
        <v>983.23466666666673</v>
      </c>
      <c r="J10" s="6">
        <f t="shared" si="5"/>
        <v>1014.9653333333333</v>
      </c>
      <c r="K10" s="6">
        <f t="shared" si="6"/>
        <v>999.1</v>
      </c>
      <c r="L10">
        <f t="shared" si="7"/>
        <v>0</v>
      </c>
      <c r="M10">
        <f t="shared" si="8"/>
        <v>49.552</v>
      </c>
      <c r="N10" s="6">
        <f t="shared" si="9"/>
        <v>21.733333333333334</v>
      </c>
    </row>
    <row r="11" spans="1:15" x14ac:dyDescent="0.25">
      <c r="B11" s="60">
        <f t="shared" si="3"/>
        <v>8</v>
      </c>
      <c r="C11" s="36">
        <v>1001</v>
      </c>
      <c r="D11" s="36">
        <v>986</v>
      </c>
      <c r="E11" s="36">
        <v>996</v>
      </c>
      <c r="F11" s="61">
        <v>996</v>
      </c>
      <c r="G11" s="2">
        <f t="shared" si="0"/>
        <v>994.75</v>
      </c>
      <c r="H11">
        <f t="shared" si="1"/>
        <v>15</v>
      </c>
      <c r="I11" s="6">
        <f t="shared" si="4"/>
        <v>983.23466666666673</v>
      </c>
      <c r="J11" s="6">
        <f t="shared" si="5"/>
        <v>1014.9653333333333</v>
      </c>
      <c r="K11" s="6">
        <f t="shared" si="6"/>
        <v>999.1</v>
      </c>
      <c r="L11">
        <f t="shared" si="7"/>
        <v>0</v>
      </c>
      <c r="M11">
        <f t="shared" si="8"/>
        <v>49.552</v>
      </c>
      <c r="N11" s="6">
        <f t="shared" si="9"/>
        <v>21.733333333333334</v>
      </c>
    </row>
    <row r="12" spans="1:15" x14ac:dyDescent="0.25">
      <c r="B12" s="60">
        <f t="shared" si="3"/>
        <v>9</v>
      </c>
      <c r="C12" s="36">
        <v>1006</v>
      </c>
      <c r="D12" s="36">
        <v>989</v>
      </c>
      <c r="E12" s="36">
        <v>1005</v>
      </c>
      <c r="F12" s="61">
        <v>1007</v>
      </c>
      <c r="G12" s="2">
        <f t="shared" si="0"/>
        <v>1001.75</v>
      </c>
      <c r="H12">
        <f t="shared" si="1"/>
        <v>18</v>
      </c>
      <c r="I12" s="6">
        <f t="shared" si="4"/>
        <v>983.23466666666673</v>
      </c>
      <c r="J12" s="6">
        <f t="shared" si="5"/>
        <v>1014.9653333333333</v>
      </c>
      <c r="K12" s="6">
        <f t="shared" si="6"/>
        <v>999.1</v>
      </c>
      <c r="L12">
        <f t="shared" si="7"/>
        <v>0</v>
      </c>
      <c r="M12">
        <f t="shared" si="8"/>
        <v>49.552</v>
      </c>
      <c r="N12" s="6">
        <f t="shared" si="9"/>
        <v>21.733333333333334</v>
      </c>
    </row>
    <row r="13" spans="1:15" x14ac:dyDescent="0.25">
      <c r="B13" s="60">
        <f t="shared" si="3"/>
        <v>10</v>
      </c>
      <c r="C13" s="36">
        <v>992</v>
      </c>
      <c r="D13" s="36">
        <v>1007</v>
      </c>
      <c r="E13" s="36">
        <v>1006</v>
      </c>
      <c r="F13" s="61">
        <v>979</v>
      </c>
      <c r="G13" s="2">
        <f t="shared" si="0"/>
        <v>996</v>
      </c>
      <c r="H13">
        <f t="shared" si="1"/>
        <v>28</v>
      </c>
      <c r="I13" s="6">
        <f t="shared" si="4"/>
        <v>983.23466666666673</v>
      </c>
      <c r="J13" s="6">
        <f t="shared" si="5"/>
        <v>1014.9653333333333</v>
      </c>
      <c r="K13" s="6">
        <f t="shared" si="6"/>
        <v>999.1</v>
      </c>
      <c r="L13">
        <f t="shared" si="7"/>
        <v>0</v>
      </c>
      <c r="M13">
        <f t="shared" si="8"/>
        <v>49.552</v>
      </c>
      <c r="N13" s="6">
        <f t="shared" si="9"/>
        <v>21.733333333333334</v>
      </c>
    </row>
    <row r="14" spans="1:15" x14ac:dyDescent="0.25">
      <c r="B14" s="60">
        <f t="shared" si="3"/>
        <v>11</v>
      </c>
      <c r="C14" s="36">
        <v>996</v>
      </c>
      <c r="D14" s="36">
        <v>1006</v>
      </c>
      <c r="E14" s="36">
        <v>997</v>
      </c>
      <c r="F14" s="61">
        <v>989</v>
      </c>
      <c r="G14" s="2">
        <f t="shared" si="0"/>
        <v>997</v>
      </c>
      <c r="H14">
        <f t="shared" si="1"/>
        <v>17</v>
      </c>
      <c r="I14" s="6">
        <f t="shared" si="4"/>
        <v>983.23466666666673</v>
      </c>
      <c r="J14" s="6">
        <f t="shared" si="5"/>
        <v>1014.9653333333333</v>
      </c>
      <c r="K14" s="6">
        <f t="shared" si="6"/>
        <v>999.1</v>
      </c>
      <c r="L14">
        <f t="shared" si="7"/>
        <v>0</v>
      </c>
      <c r="M14">
        <f t="shared" si="8"/>
        <v>49.552</v>
      </c>
      <c r="N14" s="6">
        <f t="shared" si="9"/>
        <v>21.733333333333334</v>
      </c>
    </row>
    <row r="15" spans="1:15" x14ac:dyDescent="0.25">
      <c r="B15" s="60">
        <f t="shared" si="3"/>
        <v>12</v>
      </c>
      <c r="C15" s="36">
        <v>1019</v>
      </c>
      <c r="D15" s="36">
        <v>996</v>
      </c>
      <c r="E15" s="36">
        <v>991</v>
      </c>
      <c r="F15" s="61">
        <v>1011</v>
      </c>
      <c r="G15" s="2">
        <f t="shared" si="0"/>
        <v>1004.25</v>
      </c>
      <c r="H15">
        <f t="shared" si="1"/>
        <v>28</v>
      </c>
      <c r="I15" s="6">
        <f t="shared" si="4"/>
        <v>983.23466666666673</v>
      </c>
      <c r="J15" s="6">
        <f t="shared" si="5"/>
        <v>1014.9653333333333</v>
      </c>
      <c r="K15" s="6">
        <f t="shared" si="6"/>
        <v>999.1</v>
      </c>
      <c r="L15">
        <f t="shared" si="7"/>
        <v>0</v>
      </c>
      <c r="M15">
        <f t="shared" si="8"/>
        <v>49.552</v>
      </c>
      <c r="N15" s="6">
        <f t="shared" si="9"/>
        <v>21.733333333333334</v>
      </c>
    </row>
    <row r="16" spans="1:15" x14ac:dyDescent="0.25">
      <c r="B16" s="60">
        <f t="shared" si="3"/>
        <v>13</v>
      </c>
      <c r="C16" s="36">
        <v>981</v>
      </c>
      <c r="D16" s="36">
        <v>991</v>
      </c>
      <c r="E16" s="36">
        <v>989</v>
      </c>
      <c r="F16" s="61">
        <v>1003</v>
      </c>
      <c r="G16" s="2">
        <f t="shared" si="0"/>
        <v>991</v>
      </c>
      <c r="H16">
        <f t="shared" si="1"/>
        <v>22</v>
      </c>
      <c r="I16" s="6">
        <f t="shared" si="4"/>
        <v>983.23466666666673</v>
      </c>
      <c r="J16" s="6">
        <f t="shared" si="5"/>
        <v>1014.9653333333333</v>
      </c>
      <c r="K16" s="6">
        <f t="shared" si="6"/>
        <v>999.1</v>
      </c>
      <c r="L16">
        <f t="shared" si="7"/>
        <v>0</v>
      </c>
      <c r="M16">
        <f t="shared" si="8"/>
        <v>49.552</v>
      </c>
      <c r="N16" s="6">
        <f t="shared" si="9"/>
        <v>21.733333333333334</v>
      </c>
    </row>
    <row r="17" spans="2:14" x14ac:dyDescent="0.25">
      <c r="B17" s="60">
        <f t="shared" si="3"/>
        <v>14</v>
      </c>
      <c r="C17" s="36">
        <v>999</v>
      </c>
      <c r="D17" s="36">
        <v>993</v>
      </c>
      <c r="E17" s="36">
        <v>988</v>
      </c>
      <c r="F17" s="61">
        <v>984</v>
      </c>
      <c r="G17" s="2">
        <f t="shared" si="0"/>
        <v>991</v>
      </c>
      <c r="H17">
        <f t="shared" si="1"/>
        <v>15</v>
      </c>
      <c r="I17" s="6">
        <f t="shared" si="4"/>
        <v>983.23466666666673</v>
      </c>
      <c r="J17" s="6">
        <f t="shared" si="5"/>
        <v>1014.9653333333333</v>
      </c>
      <c r="K17" s="6">
        <f t="shared" si="6"/>
        <v>999.1</v>
      </c>
      <c r="L17">
        <f t="shared" si="7"/>
        <v>0</v>
      </c>
      <c r="M17">
        <f t="shared" si="8"/>
        <v>49.552</v>
      </c>
      <c r="N17" s="6">
        <f t="shared" si="9"/>
        <v>21.733333333333334</v>
      </c>
    </row>
    <row r="18" spans="2:14" x14ac:dyDescent="0.25">
      <c r="B18" s="64">
        <f t="shared" si="3"/>
        <v>15</v>
      </c>
      <c r="C18" s="54">
        <v>1013</v>
      </c>
      <c r="D18" s="54">
        <v>1002</v>
      </c>
      <c r="E18" s="54">
        <v>1005</v>
      </c>
      <c r="F18" s="62">
        <v>992</v>
      </c>
      <c r="G18" s="2">
        <f t="shared" si="0"/>
        <v>1003</v>
      </c>
      <c r="H18">
        <f t="shared" si="1"/>
        <v>21</v>
      </c>
      <c r="I18" s="6">
        <f t="shared" si="4"/>
        <v>983.23466666666673</v>
      </c>
      <c r="J18" s="6">
        <f t="shared" si="5"/>
        <v>1014.9653333333333</v>
      </c>
      <c r="K18" s="6">
        <f t="shared" si="6"/>
        <v>999.1</v>
      </c>
      <c r="L18">
        <f t="shared" si="7"/>
        <v>0</v>
      </c>
      <c r="M18">
        <f t="shared" si="8"/>
        <v>49.552</v>
      </c>
      <c r="N18" s="6">
        <f t="shared" si="9"/>
        <v>21.733333333333334</v>
      </c>
    </row>
    <row r="19" spans="2:14" x14ac:dyDescent="0.25">
      <c r="B19" s="36"/>
      <c r="G19" s="2">
        <f>SUM(G4:G18)</f>
        <v>14986.5</v>
      </c>
      <c r="H19">
        <f>SUM(H4:H18)</f>
        <v>326</v>
      </c>
    </row>
    <row r="20" spans="2:14" x14ac:dyDescent="0.25">
      <c r="B20" s="65" t="s">
        <v>7</v>
      </c>
      <c r="C20" s="66"/>
      <c r="E20" t="s">
        <v>30</v>
      </c>
      <c r="F20" s="2">
        <f>+C21-(C25*C23)</f>
        <v>983.23466666666673</v>
      </c>
    </row>
    <row r="21" spans="2:14" x14ac:dyDescent="0.25">
      <c r="B21" s="28" t="s">
        <v>28</v>
      </c>
      <c r="C21" s="32">
        <f>+G19/B18</f>
        <v>999.1</v>
      </c>
      <c r="E21" t="s">
        <v>29</v>
      </c>
      <c r="F21" s="2">
        <f>+C21+C25*C23</f>
        <v>1014.9653333333333</v>
      </c>
    </row>
    <row r="23" spans="2:14" x14ac:dyDescent="0.25">
      <c r="B23" s="33" t="s">
        <v>17</v>
      </c>
      <c r="C23" s="34">
        <f>+H19/B18</f>
        <v>21.733333333333334</v>
      </c>
      <c r="E23" t="s">
        <v>30</v>
      </c>
      <c r="F23">
        <f>+C23*C28</f>
        <v>0</v>
      </c>
    </row>
    <row r="24" spans="2:14" x14ac:dyDescent="0.25">
      <c r="E24" t="s">
        <v>29</v>
      </c>
      <c r="F24">
        <f>+C29*C23</f>
        <v>49.552</v>
      </c>
    </row>
    <row r="25" spans="2:14" x14ac:dyDescent="0.25">
      <c r="B25" t="s">
        <v>72</v>
      </c>
      <c r="C25">
        <v>0.73</v>
      </c>
    </row>
    <row r="26" spans="2:14" x14ac:dyDescent="0.25">
      <c r="B26" t="s">
        <v>73</v>
      </c>
      <c r="C26">
        <v>2.2799999999999998</v>
      </c>
    </row>
    <row r="27" spans="2:14" x14ac:dyDescent="0.25">
      <c r="B27" t="s">
        <v>74</v>
      </c>
    </row>
    <row r="28" spans="2:14" x14ac:dyDescent="0.25">
      <c r="B28" t="s">
        <v>75</v>
      </c>
      <c r="C28">
        <v>0</v>
      </c>
    </row>
    <row r="29" spans="2:14" x14ac:dyDescent="0.25">
      <c r="B29" t="s">
        <v>73</v>
      </c>
      <c r="C29">
        <v>2.2799999999999998</v>
      </c>
    </row>
  </sheetData>
  <mergeCells count="1">
    <mergeCell ref="C2:F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2"/>
  <sheetViews>
    <sheetView showGridLines="0" zoomScale="70" zoomScaleNormal="70" workbookViewId="0">
      <selection activeCell="AC23" sqref="AC23"/>
    </sheetView>
  </sheetViews>
  <sheetFormatPr baseColWidth="10" defaultRowHeight="15" x14ac:dyDescent="0.25"/>
  <cols>
    <col min="2" max="2" width="12" bestFit="1" customWidth="1"/>
    <col min="3" max="3" width="12.42578125" customWidth="1"/>
    <col min="4" max="4" width="4" customWidth="1"/>
    <col min="5" max="5" width="11.42578125" customWidth="1"/>
    <col min="6" max="6" width="8" customWidth="1"/>
    <col min="7" max="7" width="13.85546875" customWidth="1"/>
    <col min="10" max="10" width="14.5703125" bestFit="1" customWidth="1"/>
    <col min="11" max="11" width="2.28515625" customWidth="1"/>
    <col min="12" max="12" width="12.5703125" bestFit="1" customWidth="1"/>
  </cols>
  <sheetData>
    <row r="1" spans="1:7" x14ac:dyDescent="0.25">
      <c r="A1" t="s">
        <v>85</v>
      </c>
    </row>
    <row r="2" spans="1:7" ht="19.5" thickBot="1" x14ac:dyDescent="0.3">
      <c r="A2" s="90" t="s">
        <v>82</v>
      </c>
      <c r="B2" s="91" t="s">
        <v>89</v>
      </c>
      <c r="C2" s="92" t="s">
        <v>90</v>
      </c>
      <c r="E2" s="102" t="s">
        <v>3</v>
      </c>
      <c r="F2" s="102" t="s">
        <v>4</v>
      </c>
      <c r="G2" s="102" t="s">
        <v>5</v>
      </c>
    </row>
    <row r="3" spans="1:7" ht="23.25" x14ac:dyDescent="0.25">
      <c r="A3" s="93">
        <v>1</v>
      </c>
      <c r="B3" s="126">
        <v>504</v>
      </c>
      <c r="C3" s="119">
        <v>18</v>
      </c>
      <c r="E3" s="15">
        <f>+B3^2</f>
        <v>254016</v>
      </c>
      <c r="F3" s="15">
        <f>+C3^2</f>
        <v>324</v>
      </c>
      <c r="G3" s="15">
        <f>+B3*C3</f>
        <v>9072</v>
      </c>
    </row>
    <row r="4" spans="1:7" ht="23.25" x14ac:dyDescent="0.25">
      <c r="A4" s="93">
        <v>2</v>
      </c>
      <c r="B4" s="126">
        <v>490</v>
      </c>
      <c r="C4" s="119">
        <v>16.399999999999999</v>
      </c>
      <c r="E4" s="15">
        <f t="shared" ref="E4:F27" si="0">+B4^2</f>
        <v>240100</v>
      </c>
      <c r="F4" s="15">
        <f t="shared" si="0"/>
        <v>268.95999999999998</v>
      </c>
      <c r="G4" s="15">
        <f t="shared" ref="G4:G27" si="1">+B4*C4</f>
        <v>8035.9999999999991</v>
      </c>
    </row>
    <row r="5" spans="1:7" ht="23.25" x14ac:dyDescent="0.25">
      <c r="A5" s="93">
        <v>3</v>
      </c>
      <c r="B5" s="126">
        <v>485</v>
      </c>
      <c r="C5" s="119">
        <v>16</v>
      </c>
      <c r="E5" s="15">
        <f t="shared" si="0"/>
        <v>235225</v>
      </c>
      <c r="F5" s="15">
        <f t="shared" si="0"/>
        <v>256</v>
      </c>
      <c r="G5" s="15">
        <f t="shared" si="1"/>
        <v>7760</v>
      </c>
    </row>
    <row r="6" spans="1:7" ht="23.25" x14ac:dyDescent="0.25">
      <c r="A6" s="93">
        <v>4</v>
      </c>
      <c r="B6" s="126">
        <v>499</v>
      </c>
      <c r="C6" s="119">
        <v>16.5</v>
      </c>
      <c r="E6" s="15">
        <f t="shared" si="0"/>
        <v>249001</v>
      </c>
      <c r="F6" s="15">
        <f t="shared" si="0"/>
        <v>272.25</v>
      </c>
      <c r="G6" s="15">
        <f t="shared" si="1"/>
        <v>8233.5</v>
      </c>
    </row>
    <row r="7" spans="1:7" ht="24" thickBot="1" x14ac:dyDescent="0.3">
      <c r="A7" s="96">
        <v>5</v>
      </c>
      <c r="B7" s="127">
        <v>506</v>
      </c>
      <c r="C7" s="120">
        <v>18.3</v>
      </c>
      <c r="E7" s="15">
        <f t="shared" si="0"/>
        <v>256036</v>
      </c>
      <c r="F7" s="15">
        <f t="shared" si="0"/>
        <v>334.89000000000004</v>
      </c>
      <c r="G7" s="15">
        <f t="shared" si="1"/>
        <v>9259.8000000000011</v>
      </c>
    </row>
    <row r="8" spans="1:7" ht="23.25" x14ac:dyDescent="0.25">
      <c r="A8" s="93">
        <v>6</v>
      </c>
      <c r="B8" s="126">
        <v>503</v>
      </c>
      <c r="C8" s="119">
        <v>18.100000000000001</v>
      </c>
      <c r="E8" s="15">
        <f t="shared" si="0"/>
        <v>253009</v>
      </c>
      <c r="F8" s="15">
        <f t="shared" si="0"/>
        <v>327.61000000000007</v>
      </c>
      <c r="G8" s="15">
        <f t="shared" si="1"/>
        <v>9104.3000000000011</v>
      </c>
    </row>
    <row r="9" spans="1:7" ht="23.25" x14ac:dyDescent="0.25">
      <c r="A9" s="93">
        <v>7</v>
      </c>
      <c r="B9" s="126">
        <v>488</v>
      </c>
      <c r="C9" s="119">
        <v>15.8</v>
      </c>
      <c r="E9" s="15">
        <f t="shared" si="0"/>
        <v>238144</v>
      </c>
      <c r="F9" s="15">
        <f t="shared" si="0"/>
        <v>249.64000000000001</v>
      </c>
      <c r="G9" s="15">
        <f t="shared" si="1"/>
        <v>7710.4000000000005</v>
      </c>
    </row>
    <row r="10" spans="1:7" ht="23.25" x14ac:dyDescent="0.25">
      <c r="A10" s="93">
        <v>8</v>
      </c>
      <c r="B10" s="126">
        <v>510</v>
      </c>
      <c r="C10" s="119">
        <v>17.8</v>
      </c>
      <c r="E10" s="15">
        <f t="shared" si="0"/>
        <v>260100</v>
      </c>
      <c r="F10" s="15">
        <f t="shared" si="0"/>
        <v>316.84000000000003</v>
      </c>
      <c r="G10" s="15">
        <f t="shared" si="1"/>
        <v>9078</v>
      </c>
    </row>
    <row r="11" spans="1:7" ht="23.25" x14ac:dyDescent="0.25">
      <c r="A11" s="93">
        <v>9</v>
      </c>
      <c r="B11" s="126">
        <v>506</v>
      </c>
      <c r="C11" s="119">
        <v>18</v>
      </c>
      <c r="E11" s="15">
        <f t="shared" si="0"/>
        <v>256036</v>
      </c>
      <c r="F11" s="15">
        <f t="shared" si="0"/>
        <v>324</v>
      </c>
      <c r="G11" s="15">
        <f t="shared" si="1"/>
        <v>9108</v>
      </c>
    </row>
    <row r="12" spans="1:7" ht="24" thickBot="1" x14ac:dyDescent="0.3">
      <c r="A12" s="96">
        <v>10</v>
      </c>
      <c r="B12" s="127">
        <v>490</v>
      </c>
      <c r="C12" s="120">
        <v>16</v>
      </c>
      <c r="E12" s="15">
        <f t="shared" si="0"/>
        <v>240100</v>
      </c>
      <c r="F12" s="15">
        <f t="shared" si="0"/>
        <v>256</v>
      </c>
      <c r="G12" s="15">
        <f t="shared" si="1"/>
        <v>7840</v>
      </c>
    </row>
    <row r="13" spans="1:7" ht="23.25" x14ac:dyDescent="0.25">
      <c r="A13" s="93">
        <v>11</v>
      </c>
      <c r="B13" s="126">
        <v>512</v>
      </c>
      <c r="C13" s="119">
        <v>17.600000000000001</v>
      </c>
      <c r="E13" s="15">
        <f t="shared" si="0"/>
        <v>262144</v>
      </c>
      <c r="F13" s="15">
        <f t="shared" si="0"/>
        <v>309.76000000000005</v>
      </c>
      <c r="G13" s="15">
        <f t="shared" si="1"/>
        <v>9011.2000000000007</v>
      </c>
    </row>
    <row r="14" spans="1:7" ht="23.25" x14ac:dyDescent="0.25">
      <c r="A14" s="93">
        <v>12</v>
      </c>
      <c r="B14" s="126">
        <v>499</v>
      </c>
      <c r="C14" s="119">
        <v>17</v>
      </c>
      <c r="E14" s="15">
        <f t="shared" si="0"/>
        <v>249001</v>
      </c>
      <c r="F14" s="15">
        <f t="shared" si="0"/>
        <v>289</v>
      </c>
      <c r="G14" s="15">
        <f t="shared" si="1"/>
        <v>8483</v>
      </c>
    </row>
    <row r="15" spans="1:7" ht="23.25" x14ac:dyDescent="0.25">
      <c r="A15" s="93">
        <v>13</v>
      </c>
      <c r="B15" s="126">
        <v>479</v>
      </c>
      <c r="C15" s="119">
        <v>14.7</v>
      </c>
      <c r="E15" s="15">
        <f t="shared" si="0"/>
        <v>229441</v>
      </c>
      <c r="F15" s="15">
        <f t="shared" si="0"/>
        <v>216.08999999999997</v>
      </c>
      <c r="G15" s="15">
        <f t="shared" si="1"/>
        <v>7041.2999999999993</v>
      </c>
    </row>
    <row r="16" spans="1:7" ht="23.25" x14ac:dyDescent="0.25">
      <c r="A16" s="93">
        <v>14</v>
      </c>
      <c r="B16" s="126">
        <v>505</v>
      </c>
      <c r="C16" s="119">
        <v>17.2</v>
      </c>
      <c r="E16" s="15">
        <f t="shared" si="0"/>
        <v>255025</v>
      </c>
      <c r="F16" s="15">
        <f t="shared" si="0"/>
        <v>295.83999999999997</v>
      </c>
      <c r="G16" s="15">
        <f t="shared" si="1"/>
        <v>8686</v>
      </c>
    </row>
    <row r="17" spans="1:14" ht="24" thickBot="1" x14ac:dyDescent="0.3">
      <c r="A17" s="96">
        <v>15</v>
      </c>
      <c r="B17" s="127">
        <v>481</v>
      </c>
      <c r="C17" s="120">
        <v>15.5</v>
      </c>
      <c r="E17" s="15">
        <f t="shared" si="0"/>
        <v>231361</v>
      </c>
      <c r="F17" s="15">
        <f t="shared" si="0"/>
        <v>240.25</v>
      </c>
      <c r="G17" s="15">
        <f t="shared" si="1"/>
        <v>7455.5</v>
      </c>
    </row>
    <row r="18" spans="1:14" ht="23.25" x14ac:dyDescent="0.25">
      <c r="A18" s="93">
        <v>16</v>
      </c>
      <c r="B18" s="126">
        <v>510</v>
      </c>
      <c r="C18" s="119">
        <v>17.5</v>
      </c>
      <c r="E18" s="15">
        <f t="shared" si="0"/>
        <v>260100</v>
      </c>
      <c r="F18" s="15">
        <f t="shared" si="0"/>
        <v>306.25</v>
      </c>
      <c r="G18" s="15">
        <f t="shared" si="1"/>
        <v>8925</v>
      </c>
    </row>
    <row r="19" spans="1:14" ht="23.25" x14ac:dyDescent="0.25">
      <c r="A19" s="93">
        <v>17</v>
      </c>
      <c r="B19" s="126">
        <v>514</v>
      </c>
      <c r="C19" s="119">
        <v>18</v>
      </c>
      <c r="E19" s="15">
        <f t="shared" si="0"/>
        <v>264196</v>
      </c>
      <c r="F19" s="15">
        <f t="shared" si="0"/>
        <v>324</v>
      </c>
      <c r="G19" s="15">
        <f t="shared" si="1"/>
        <v>9252</v>
      </c>
    </row>
    <row r="20" spans="1:14" ht="23.25" x14ac:dyDescent="0.25">
      <c r="A20" s="93">
        <v>18</v>
      </c>
      <c r="B20" s="126">
        <v>500</v>
      </c>
      <c r="C20" s="119">
        <v>17.5</v>
      </c>
      <c r="E20" s="15">
        <f t="shared" si="0"/>
        <v>250000</v>
      </c>
      <c r="F20" s="15">
        <f t="shared" si="0"/>
        <v>306.25</v>
      </c>
      <c r="G20" s="15">
        <f t="shared" si="1"/>
        <v>8750</v>
      </c>
    </row>
    <row r="21" spans="1:14" ht="23.25" x14ac:dyDescent="0.25">
      <c r="A21" s="93">
        <v>19</v>
      </c>
      <c r="B21" s="126">
        <v>484</v>
      </c>
      <c r="C21" s="119">
        <v>16</v>
      </c>
      <c r="E21" s="15">
        <f t="shared" si="0"/>
        <v>234256</v>
      </c>
      <c r="F21" s="15">
        <f t="shared" si="0"/>
        <v>256</v>
      </c>
      <c r="G21" s="15">
        <f t="shared" si="1"/>
        <v>7744</v>
      </c>
    </row>
    <row r="22" spans="1:14" ht="26.25" thickBot="1" x14ac:dyDescent="0.3">
      <c r="A22" s="96">
        <v>20</v>
      </c>
      <c r="B22" s="127">
        <v>478</v>
      </c>
      <c r="C22" s="120">
        <v>15.8</v>
      </c>
      <c r="E22" s="15">
        <f t="shared" si="0"/>
        <v>228484</v>
      </c>
      <c r="F22" s="15">
        <f t="shared" si="0"/>
        <v>249.64000000000001</v>
      </c>
      <c r="G22" s="15">
        <f t="shared" si="1"/>
        <v>7552.4000000000005</v>
      </c>
    </row>
    <row r="23" spans="1:14" ht="25.5" x14ac:dyDescent="0.25">
      <c r="A23" s="93">
        <v>21</v>
      </c>
      <c r="B23" s="126">
        <v>496</v>
      </c>
      <c r="C23" s="119">
        <v>16.399999999999999</v>
      </c>
      <c r="E23" s="15">
        <f t="shared" si="0"/>
        <v>246016</v>
      </c>
      <c r="F23" s="15">
        <f t="shared" si="0"/>
        <v>268.95999999999998</v>
      </c>
      <c r="G23" s="15">
        <f t="shared" si="1"/>
        <v>8134.4</v>
      </c>
    </row>
    <row r="24" spans="1:14" ht="25.5" x14ac:dyDescent="0.25">
      <c r="A24" s="93">
        <v>22</v>
      </c>
      <c r="B24" s="126">
        <v>502</v>
      </c>
      <c r="C24" s="119">
        <v>17</v>
      </c>
      <c r="E24" s="15">
        <f t="shared" si="0"/>
        <v>252004</v>
      </c>
      <c r="F24" s="15">
        <f t="shared" si="0"/>
        <v>289</v>
      </c>
      <c r="G24" s="15">
        <f t="shared" si="1"/>
        <v>8534</v>
      </c>
    </row>
    <row r="25" spans="1:14" ht="25.5" x14ac:dyDescent="0.25">
      <c r="A25" s="93">
        <v>23</v>
      </c>
      <c r="B25" s="126">
        <v>504</v>
      </c>
      <c r="C25" s="119">
        <v>17.100000000000001</v>
      </c>
      <c r="E25" s="15">
        <f t="shared" si="0"/>
        <v>254016</v>
      </c>
      <c r="F25" s="15">
        <f t="shared" si="0"/>
        <v>292.41000000000003</v>
      </c>
      <c r="G25" s="15">
        <f t="shared" si="1"/>
        <v>8618.4000000000015</v>
      </c>
    </row>
    <row r="26" spans="1:14" ht="25.5" x14ac:dyDescent="0.35">
      <c r="A26" s="93">
        <v>24</v>
      </c>
      <c r="B26" s="126">
        <v>497</v>
      </c>
      <c r="C26" s="119">
        <v>16.5</v>
      </c>
      <c r="E26" s="15">
        <f t="shared" si="0"/>
        <v>247009</v>
      </c>
      <c r="F26" s="15">
        <f t="shared" si="0"/>
        <v>272.25</v>
      </c>
      <c r="G26" s="15">
        <f t="shared" si="1"/>
        <v>8200.5</v>
      </c>
      <c r="I26" s="118" t="s">
        <v>8</v>
      </c>
      <c r="J26" s="38">
        <f>+E28</f>
        <v>6203901</v>
      </c>
      <c r="K26" s="38" t="s">
        <v>52</v>
      </c>
      <c r="L26" s="38">
        <f>+(B29^2)/B30</f>
        <v>6201096.04</v>
      </c>
      <c r="M26" t="s">
        <v>7</v>
      </c>
      <c r="N26" s="123">
        <f>+J26-L26</f>
        <v>2804.9599999999627</v>
      </c>
    </row>
    <row r="27" spans="1:14" ht="26.25" thickBot="1" x14ac:dyDescent="0.3">
      <c r="A27" s="96">
        <v>25</v>
      </c>
      <c r="B27" s="127">
        <v>509</v>
      </c>
      <c r="C27" s="120">
        <v>17.5</v>
      </c>
      <c r="E27" s="83">
        <f t="shared" si="0"/>
        <v>259081</v>
      </c>
      <c r="F27" s="83">
        <f t="shared" si="0"/>
        <v>306.25</v>
      </c>
      <c r="G27" s="83">
        <f t="shared" si="1"/>
        <v>8907.5</v>
      </c>
      <c r="I27" t="s">
        <v>91</v>
      </c>
      <c r="J27" s="38">
        <f>+F28</f>
        <v>7152.1400000000012</v>
      </c>
      <c r="K27" s="38" t="s">
        <v>52</v>
      </c>
      <c r="L27" s="38">
        <f>+(C29 ^2)/B30</f>
        <v>7130.1135999999997</v>
      </c>
      <c r="M27" t="s">
        <v>7</v>
      </c>
      <c r="N27" s="123">
        <f>+J27-L27</f>
        <v>22.026400000001559</v>
      </c>
    </row>
    <row r="28" spans="1:14" x14ac:dyDescent="0.25">
      <c r="A28" s="15" t="s">
        <v>86</v>
      </c>
      <c r="B28" s="117">
        <f>AVERAGE(B3:B27)</f>
        <v>498.04</v>
      </c>
      <c r="C28" s="103">
        <f>AVERAGE(C3:C27)</f>
        <v>16.887999999999998</v>
      </c>
      <c r="E28" s="15">
        <f>SUM(E3:E27)</f>
        <v>6203901</v>
      </c>
      <c r="F28" s="15">
        <f>SUM(F3:F27)</f>
        <v>7152.1400000000012</v>
      </c>
      <c r="G28" s="15">
        <f>SUM(G3:G27)</f>
        <v>210497.19999999998</v>
      </c>
      <c r="I28" s="38"/>
      <c r="J28" s="38"/>
      <c r="K28" s="38"/>
      <c r="L28" s="38"/>
      <c r="N28" s="123"/>
    </row>
    <row r="29" spans="1:14" x14ac:dyDescent="0.25">
      <c r="A29" s="121" t="s">
        <v>88</v>
      </c>
      <c r="B29" s="122">
        <f>SUM(B3:B27)</f>
        <v>12451</v>
      </c>
      <c r="C29" s="122">
        <f>SUM(C3:C27)</f>
        <v>422.2</v>
      </c>
      <c r="I29" t="s">
        <v>92</v>
      </c>
      <c r="J29">
        <f>+G28</f>
        <v>210497.19999999998</v>
      </c>
      <c r="K29" t="s">
        <v>52</v>
      </c>
      <c r="L29" s="6">
        <f>(+B29*C29)/B30</f>
        <v>210272.48800000001</v>
      </c>
      <c r="M29" t="s">
        <v>7</v>
      </c>
      <c r="N29" s="124">
        <f>+J29-L29</f>
        <v>224.71199999997043</v>
      </c>
    </row>
    <row r="30" spans="1:14" x14ac:dyDescent="0.25">
      <c r="A30" t="s">
        <v>94</v>
      </c>
      <c r="B30">
        <f>COUNTIF(A3:A27,"&gt;0")</f>
        <v>25</v>
      </c>
    </row>
    <row r="31" spans="1:14" ht="20.25" x14ac:dyDescent="0.4">
      <c r="I31" s="128" t="s">
        <v>93</v>
      </c>
      <c r="J31" s="129">
        <f>+N29</f>
        <v>224.71199999997043</v>
      </c>
      <c r="M31" t="s">
        <v>7</v>
      </c>
      <c r="N31" s="125">
        <f>+J31/J32</f>
        <v>0.90404733027181483</v>
      </c>
    </row>
    <row r="32" spans="1:14" x14ac:dyDescent="0.25">
      <c r="J32">
        <f>+(N26*N27)^(1/2)</f>
        <v>248.56220739284473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20"/>
  <sheetViews>
    <sheetView showGridLines="0" tabSelected="1" workbookViewId="0">
      <selection activeCell="B1" sqref="B1"/>
    </sheetView>
  </sheetViews>
  <sheetFormatPr baseColWidth="10" defaultRowHeight="15" x14ac:dyDescent="0.25"/>
  <cols>
    <col min="1" max="1" width="15.140625" customWidth="1"/>
    <col min="2" max="4" width="30.140625" customWidth="1"/>
  </cols>
  <sheetData>
    <row r="1" spans="1:4" ht="51" x14ac:dyDescent="0.25">
      <c r="A1" s="109" t="s">
        <v>76</v>
      </c>
      <c r="B1" s="110" t="s">
        <v>77</v>
      </c>
      <c r="C1" s="111" t="s">
        <v>78</v>
      </c>
      <c r="D1" s="112" t="s">
        <v>79</v>
      </c>
    </row>
    <row r="2" spans="1:4" ht="18.75" customHeight="1" x14ac:dyDescent="0.25">
      <c r="A2" s="76">
        <v>2</v>
      </c>
      <c r="B2" s="77">
        <v>1.88</v>
      </c>
      <c r="C2" s="78">
        <v>0</v>
      </c>
      <c r="D2" s="79">
        <v>3.27</v>
      </c>
    </row>
    <row r="3" spans="1:4" ht="18.75" customHeight="1" x14ac:dyDescent="0.25">
      <c r="A3" s="71">
        <v>3</v>
      </c>
      <c r="B3" s="72">
        <v>1.02</v>
      </c>
      <c r="C3" s="67">
        <v>0</v>
      </c>
      <c r="D3" s="68">
        <v>2.57</v>
      </c>
    </row>
    <row r="4" spans="1:4" ht="18.75" customHeight="1" x14ac:dyDescent="0.25">
      <c r="A4" s="73">
        <v>4</v>
      </c>
      <c r="B4" s="72">
        <v>0.73</v>
      </c>
      <c r="C4" s="67">
        <v>0</v>
      </c>
      <c r="D4" s="68">
        <v>2.2799999999999998</v>
      </c>
    </row>
    <row r="5" spans="1:4" ht="18.75" customHeight="1" x14ac:dyDescent="0.25">
      <c r="A5" s="71">
        <v>5</v>
      </c>
      <c r="B5" s="72">
        <v>0.57999999999999996</v>
      </c>
      <c r="C5" s="67">
        <v>0</v>
      </c>
      <c r="D5" s="68">
        <v>2.11</v>
      </c>
    </row>
    <row r="6" spans="1:4" ht="18.75" customHeight="1" x14ac:dyDescent="0.25">
      <c r="A6" s="71">
        <v>6</v>
      </c>
      <c r="B6" s="72">
        <v>0.48</v>
      </c>
      <c r="C6" s="67">
        <v>0</v>
      </c>
      <c r="D6" s="68">
        <v>2</v>
      </c>
    </row>
    <row r="7" spans="1:4" ht="18.75" customHeight="1" x14ac:dyDescent="0.25">
      <c r="A7" s="71">
        <v>7</v>
      </c>
      <c r="B7" s="72">
        <v>0.42</v>
      </c>
      <c r="C7" s="67">
        <v>0.08</v>
      </c>
      <c r="D7" s="68">
        <v>1.92</v>
      </c>
    </row>
    <row r="8" spans="1:4" ht="18.75" customHeight="1" x14ac:dyDescent="0.25">
      <c r="A8" s="71">
        <v>8</v>
      </c>
      <c r="B8" s="72">
        <v>0.37</v>
      </c>
      <c r="C8" s="67">
        <v>0.14000000000000001</v>
      </c>
      <c r="D8" s="68">
        <v>1.86</v>
      </c>
    </row>
    <row r="9" spans="1:4" ht="18.75" customHeight="1" x14ac:dyDescent="0.25">
      <c r="A9" s="71">
        <v>9</v>
      </c>
      <c r="B9" s="72">
        <v>0.34</v>
      </c>
      <c r="C9" s="67">
        <v>0.18</v>
      </c>
      <c r="D9" s="68">
        <v>1.82</v>
      </c>
    </row>
    <row r="10" spans="1:4" ht="18.75" customHeight="1" x14ac:dyDescent="0.25">
      <c r="A10" s="71">
        <v>10</v>
      </c>
      <c r="B10" s="72">
        <v>0.31</v>
      </c>
      <c r="C10" s="67">
        <v>0.22</v>
      </c>
      <c r="D10" s="68">
        <v>1.78</v>
      </c>
    </row>
    <row r="11" spans="1:4" ht="18.75" customHeight="1" x14ac:dyDescent="0.25">
      <c r="A11" s="71">
        <v>11</v>
      </c>
      <c r="B11" s="72">
        <v>0.28999999999999998</v>
      </c>
      <c r="C11" s="67">
        <v>0.26</v>
      </c>
      <c r="D11" s="68">
        <v>1.74</v>
      </c>
    </row>
    <row r="12" spans="1:4" ht="18.75" customHeight="1" x14ac:dyDescent="0.25">
      <c r="A12" s="71">
        <v>12</v>
      </c>
      <c r="B12" s="72">
        <v>0.27</v>
      </c>
      <c r="C12" s="67">
        <v>0.28000000000000003</v>
      </c>
      <c r="D12" s="68">
        <v>1.72</v>
      </c>
    </row>
    <row r="13" spans="1:4" ht="18.75" customHeight="1" x14ac:dyDescent="0.25">
      <c r="A13" s="71">
        <v>13</v>
      </c>
      <c r="B13" s="72">
        <v>0.25</v>
      </c>
      <c r="C13" s="67">
        <v>0.31</v>
      </c>
      <c r="D13" s="68">
        <v>1.69</v>
      </c>
    </row>
    <row r="14" spans="1:4" ht="18.75" customHeight="1" x14ac:dyDescent="0.25">
      <c r="A14" s="71">
        <v>14</v>
      </c>
      <c r="B14" s="72">
        <v>0.24</v>
      </c>
      <c r="C14" s="67">
        <v>0.33</v>
      </c>
      <c r="D14" s="68">
        <v>1.67</v>
      </c>
    </row>
    <row r="15" spans="1:4" ht="18.75" customHeight="1" x14ac:dyDescent="0.25">
      <c r="A15" s="71">
        <v>15</v>
      </c>
      <c r="B15" s="72">
        <v>0.22</v>
      </c>
      <c r="C15" s="67">
        <v>0.35</v>
      </c>
      <c r="D15" s="68">
        <v>1.65</v>
      </c>
    </row>
    <row r="16" spans="1:4" ht="18.75" customHeight="1" x14ac:dyDescent="0.25">
      <c r="A16" s="71">
        <v>16</v>
      </c>
      <c r="B16" s="72">
        <v>0.21</v>
      </c>
      <c r="C16" s="67">
        <v>0.36</v>
      </c>
      <c r="D16" s="68">
        <v>1.64</v>
      </c>
    </row>
    <row r="17" spans="1:4" ht="18.75" customHeight="1" x14ac:dyDescent="0.25">
      <c r="A17" s="71">
        <v>17</v>
      </c>
      <c r="B17" s="72">
        <v>0.2</v>
      </c>
      <c r="C17" s="67">
        <v>0.38</v>
      </c>
      <c r="D17" s="68">
        <v>1.62</v>
      </c>
    </row>
    <row r="18" spans="1:4" ht="18.75" customHeight="1" x14ac:dyDescent="0.25">
      <c r="A18" s="71">
        <v>18</v>
      </c>
      <c r="B18" s="72">
        <v>0.19</v>
      </c>
      <c r="C18" s="67">
        <v>0.39</v>
      </c>
      <c r="D18" s="68">
        <v>1.6</v>
      </c>
    </row>
    <row r="19" spans="1:4" ht="18.75" customHeight="1" x14ac:dyDescent="0.25">
      <c r="A19" s="71">
        <v>19</v>
      </c>
      <c r="B19" s="72">
        <v>0.19</v>
      </c>
      <c r="C19" s="67">
        <v>0.4</v>
      </c>
      <c r="D19" s="68">
        <v>1.61</v>
      </c>
    </row>
    <row r="20" spans="1:4" ht="18.75" customHeight="1" x14ac:dyDescent="0.25">
      <c r="A20" s="74">
        <v>20</v>
      </c>
      <c r="B20" s="75">
        <v>0.18</v>
      </c>
      <c r="C20" s="69">
        <v>0.41</v>
      </c>
      <c r="D20" s="70">
        <v>1.59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gcor1</vt:lpstr>
      <vt:lpstr>01 pescado</vt:lpstr>
      <vt:lpstr>02 histograma</vt:lpstr>
      <vt:lpstr>02.1 histog</vt:lpstr>
      <vt:lpstr>03 PARETO</vt:lpstr>
      <vt:lpstr>02 disper</vt:lpstr>
      <vt:lpstr>05 G.control</vt:lpstr>
      <vt:lpstr>.....</vt:lpstr>
      <vt:lpstr>pr01</vt:lpstr>
      <vt:lpstr>PR2</vt:lpstr>
      <vt:lpstr>PR03</vt:lpstr>
      <vt:lpstr>PR04</vt:lpstr>
      <vt:lpstr>TABLA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MARISOL</cp:lastModifiedBy>
  <dcterms:created xsi:type="dcterms:W3CDTF">2012-02-13T21:47:29Z</dcterms:created>
  <dcterms:modified xsi:type="dcterms:W3CDTF">2026-04-13T02:55:27Z</dcterms:modified>
</cp:coreProperties>
</file>